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1" documentId="8_{B6F82F61-FA6F-44E1-B91D-2161940C8572}" xr6:coauthVersionLast="47" xr6:coauthVersionMax="47" xr10:uidLastSave="{EAACDF97-428A-45D2-BE9C-7E31EB1B8416}"/>
  <bookViews>
    <workbookView xWindow="-110" yWindow="-110" windowWidth="19420" windowHeight="11500" tabRatio="846" xr2:uid="{00000000-000D-0000-FFFF-FFFF00000000}"/>
  </bookViews>
  <sheets>
    <sheet name="ABS8 25-26 Plan" sheetId="1" r:id="rId1"/>
    <sheet name="Profile Spend" sheetId="10" r:id="rId2"/>
    <sheet name="Summary (Schedule 1 Grant)" sheetId="3" r:id="rId3"/>
    <sheet name="Future Projects" sheetId="8" r:id="rId4"/>
    <sheet name="Summary of Measures" sheetId="9" r:id="rId5"/>
  </sheets>
  <definedNames>
    <definedName name="_xlnm.Print_Area" localSheetId="0">'ABS8 25-26 Plan'!$A$2:$R$50</definedName>
    <definedName name="_xlnm.Print_Area" localSheetId="3">'Future Projects'!$A$2:$T$57</definedName>
    <definedName name="_xlnm.Print_Area" localSheetId="2">'Summary (Schedule 1 Grant)'!$A$2:$S$22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0" l="1"/>
  <c r="E11" i="10"/>
  <c r="F11" i="10"/>
  <c r="G11" i="10"/>
  <c r="C11" i="10"/>
  <c r="D10" i="10"/>
  <c r="D22" i="10" s="1"/>
  <c r="E24" i="3" s="1"/>
  <c r="E10" i="10"/>
  <c r="F10" i="10"/>
  <c r="G10" i="10"/>
  <c r="C10" i="10"/>
  <c r="D9" i="10"/>
  <c r="E9" i="10"/>
  <c r="F9" i="10"/>
  <c r="G9" i="10"/>
  <c r="G22" i="10" s="1"/>
  <c r="H24" i="3" s="1"/>
  <c r="C9" i="10"/>
  <c r="D8" i="10"/>
  <c r="E8" i="10"/>
  <c r="F8" i="10"/>
  <c r="G8" i="10"/>
  <c r="C8" i="10"/>
  <c r="D7" i="10"/>
  <c r="E7" i="10"/>
  <c r="F7" i="10"/>
  <c r="G7" i="10"/>
  <c r="C7" i="10"/>
  <c r="D6" i="10"/>
  <c r="E6" i="10"/>
  <c r="F6" i="10"/>
  <c r="G6" i="10"/>
  <c r="C6" i="10"/>
  <c r="D5" i="10"/>
  <c r="E5" i="10"/>
  <c r="F5" i="10"/>
  <c r="G5" i="10"/>
  <c r="C5" i="10"/>
  <c r="F47" i="9"/>
  <c r="E47" i="9"/>
  <c r="D47" i="9"/>
  <c r="F46" i="9"/>
  <c r="E46" i="9"/>
  <c r="D46" i="9"/>
  <c r="F45" i="9"/>
  <c r="E45" i="9"/>
  <c r="D45" i="9"/>
  <c r="F44" i="9"/>
  <c r="E44" i="9"/>
  <c r="D44" i="9"/>
  <c r="F43" i="9"/>
  <c r="E43" i="9"/>
  <c r="D43" i="9"/>
  <c r="F42" i="9"/>
  <c r="E42" i="9"/>
  <c r="D42" i="9"/>
  <c r="F41" i="9"/>
  <c r="E41" i="9"/>
  <c r="D41" i="9"/>
  <c r="F40" i="9"/>
  <c r="E40" i="9"/>
  <c r="D40" i="9"/>
  <c r="F39" i="9"/>
  <c r="E39" i="9"/>
  <c r="D39" i="9"/>
  <c r="F38" i="9"/>
  <c r="E38" i="9"/>
  <c r="D38" i="9"/>
  <c r="F37" i="9"/>
  <c r="E37" i="9"/>
  <c r="D37" i="9"/>
  <c r="F36" i="9"/>
  <c r="E36" i="9"/>
  <c r="D36" i="9"/>
  <c r="F35" i="9"/>
  <c r="E35" i="9"/>
  <c r="D35" i="9"/>
  <c r="F34" i="9"/>
  <c r="E34" i="9"/>
  <c r="D34" i="9"/>
  <c r="F33" i="9"/>
  <c r="E33" i="9"/>
  <c r="D33" i="9"/>
  <c r="F32" i="9"/>
  <c r="E32" i="9"/>
  <c r="D32" i="9"/>
  <c r="F31" i="9"/>
  <c r="E31" i="9"/>
  <c r="D31" i="9"/>
  <c r="F30" i="9"/>
  <c r="E30" i="9"/>
  <c r="D30" i="9"/>
  <c r="F29" i="9"/>
  <c r="E29" i="9"/>
  <c r="D29" i="9"/>
  <c r="F28" i="9"/>
  <c r="E28" i="9"/>
  <c r="D28" i="9"/>
  <c r="F27" i="9"/>
  <c r="E27" i="9"/>
  <c r="D27" i="9"/>
  <c r="F26" i="9"/>
  <c r="E26" i="9"/>
  <c r="D26" i="9"/>
  <c r="F25" i="9"/>
  <c r="E25" i="9"/>
  <c r="D25" i="9"/>
  <c r="F24" i="9"/>
  <c r="E24" i="9"/>
  <c r="D24" i="9"/>
  <c r="F23" i="9"/>
  <c r="E23" i="9"/>
  <c r="D23" i="9"/>
  <c r="F22" i="9"/>
  <c r="E22" i="9"/>
  <c r="D22" i="9"/>
  <c r="F21" i="9"/>
  <c r="E21" i="9"/>
  <c r="D21" i="9"/>
  <c r="F20" i="9"/>
  <c r="E20" i="9"/>
  <c r="D20" i="9"/>
  <c r="F19" i="9"/>
  <c r="E19" i="9"/>
  <c r="D19" i="9"/>
  <c r="F18" i="9"/>
  <c r="E18" i="9"/>
  <c r="D18" i="9"/>
  <c r="F17" i="9"/>
  <c r="E17" i="9"/>
  <c r="D17" i="9"/>
  <c r="F16" i="9"/>
  <c r="E16" i="9"/>
  <c r="D16" i="9"/>
  <c r="F15" i="9"/>
  <c r="E15" i="9"/>
  <c r="D15" i="9"/>
  <c r="F14" i="9"/>
  <c r="E14" i="9"/>
  <c r="D14" i="9"/>
  <c r="F13" i="9"/>
  <c r="E13" i="9"/>
  <c r="D13" i="9"/>
  <c r="F12" i="9"/>
  <c r="E12" i="9"/>
  <c r="D12" i="9"/>
  <c r="F11" i="9"/>
  <c r="E11" i="9"/>
  <c r="D11" i="9"/>
  <c r="F10" i="9"/>
  <c r="E10" i="9"/>
  <c r="D10" i="9"/>
  <c r="F9" i="9"/>
  <c r="E9" i="9"/>
  <c r="D9" i="9"/>
  <c r="F8" i="9"/>
  <c r="E8" i="9"/>
  <c r="D8" i="9"/>
  <c r="F7" i="9"/>
  <c r="E7" i="9"/>
  <c r="D7" i="9"/>
  <c r="F6" i="9"/>
  <c r="E6" i="9"/>
  <c r="D6" i="9"/>
  <c r="F5" i="9"/>
  <c r="E5" i="9"/>
  <c r="D5" i="9"/>
  <c r="F4" i="9"/>
  <c r="E4" i="9"/>
  <c r="D4" i="9"/>
  <c r="G108" i="8"/>
  <c r="M107" i="8"/>
  <c r="M106" i="8"/>
  <c r="M105" i="8"/>
  <c r="P104" i="8"/>
  <c r="P107" i="8" s="1"/>
  <c r="M104" i="8"/>
  <c r="F99" i="8"/>
  <c r="L98" i="8"/>
  <c r="K98" i="8"/>
  <c r="J98" i="8"/>
  <c r="I98" i="8"/>
  <c r="H98" i="8"/>
  <c r="G98" i="8"/>
  <c r="E98" i="8"/>
  <c r="D98" i="8"/>
  <c r="C98" i="8"/>
  <c r="N97" i="8"/>
  <c r="M97" i="8"/>
  <c r="F97" i="8"/>
  <c r="M96" i="8"/>
  <c r="N96" i="8" s="1"/>
  <c r="F96" i="8"/>
  <c r="M95" i="8"/>
  <c r="N95" i="8" s="1"/>
  <c r="F95" i="8"/>
  <c r="M94" i="8"/>
  <c r="N94" i="8" s="1"/>
  <c r="F94" i="8"/>
  <c r="N93" i="8"/>
  <c r="M93" i="8"/>
  <c r="F93" i="8"/>
  <c r="M92" i="8"/>
  <c r="N92" i="8" s="1"/>
  <c r="F92" i="8"/>
  <c r="M91" i="8"/>
  <c r="N91" i="8" s="1"/>
  <c r="F91" i="8"/>
  <c r="M90" i="8"/>
  <c r="N90" i="8" s="1"/>
  <c r="F90" i="8"/>
  <c r="N89" i="8"/>
  <c r="M89" i="8"/>
  <c r="F89" i="8"/>
  <c r="M88" i="8"/>
  <c r="N88" i="8" s="1"/>
  <c r="F88" i="8"/>
  <c r="M87" i="8"/>
  <c r="N87" i="8" s="1"/>
  <c r="F87" i="8"/>
  <c r="M86" i="8"/>
  <c r="N86" i="8" s="1"/>
  <c r="F86" i="8"/>
  <c r="N85" i="8"/>
  <c r="M85" i="8"/>
  <c r="F85" i="8"/>
  <c r="M84" i="8"/>
  <c r="N84" i="8" s="1"/>
  <c r="F84" i="8"/>
  <c r="M83" i="8"/>
  <c r="N83" i="8" s="1"/>
  <c r="F83" i="8"/>
  <c r="M82" i="8"/>
  <c r="N82" i="8" s="1"/>
  <c r="F82" i="8"/>
  <c r="N81" i="8"/>
  <c r="M81" i="8"/>
  <c r="F81" i="8"/>
  <c r="M80" i="8"/>
  <c r="N80" i="8" s="1"/>
  <c r="F80" i="8"/>
  <c r="M79" i="8"/>
  <c r="N79" i="8" s="1"/>
  <c r="F79" i="8"/>
  <c r="M78" i="8"/>
  <c r="N78" i="8" s="1"/>
  <c r="F78" i="8"/>
  <c r="N77" i="8"/>
  <c r="M77" i="8"/>
  <c r="F77" i="8"/>
  <c r="M76" i="8"/>
  <c r="N76" i="8" s="1"/>
  <c r="F76" i="8"/>
  <c r="M75" i="8"/>
  <c r="N75" i="8" s="1"/>
  <c r="F75" i="8"/>
  <c r="M74" i="8"/>
  <c r="N74" i="8" s="1"/>
  <c r="F74" i="8"/>
  <c r="N73" i="8"/>
  <c r="M73" i="8"/>
  <c r="F73" i="8"/>
  <c r="M72" i="8"/>
  <c r="N72" i="8" s="1"/>
  <c r="F72" i="8"/>
  <c r="M71" i="8"/>
  <c r="N71" i="8" s="1"/>
  <c r="F71" i="8"/>
  <c r="M70" i="8"/>
  <c r="N70" i="8" s="1"/>
  <c r="F70" i="8"/>
  <c r="N69" i="8"/>
  <c r="M69" i="8"/>
  <c r="F69" i="8"/>
  <c r="M68" i="8"/>
  <c r="N68" i="8" s="1"/>
  <c r="F68" i="8"/>
  <c r="M67" i="8"/>
  <c r="N67" i="8" s="1"/>
  <c r="F67" i="8"/>
  <c r="M66" i="8"/>
  <c r="N66" i="8" s="1"/>
  <c r="F66" i="8"/>
  <c r="N65" i="8"/>
  <c r="M65" i="8"/>
  <c r="F65" i="8"/>
  <c r="M64" i="8"/>
  <c r="N64" i="8" s="1"/>
  <c r="F64" i="8"/>
  <c r="M63" i="8"/>
  <c r="N63" i="8" s="1"/>
  <c r="F63" i="8"/>
  <c r="F98" i="8" s="1"/>
  <c r="M62" i="8"/>
  <c r="N62" i="8" s="1"/>
  <c r="F62" i="8"/>
  <c r="N61" i="8"/>
  <c r="M61" i="8"/>
  <c r="M98" i="8" s="1"/>
  <c r="F61" i="8"/>
  <c r="P60" i="8"/>
  <c r="M60" i="8"/>
  <c r="N60" i="8" s="1"/>
  <c r="F60" i="8"/>
  <c r="C54" i="8"/>
  <c r="L51" i="8"/>
  <c r="K51" i="8"/>
  <c r="J51" i="8"/>
  <c r="I51" i="8"/>
  <c r="H51" i="8"/>
  <c r="G51" i="8"/>
  <c r="E51" i="8"/>
  <c r="D51" i="8"/>
  <c r="C51" i="8"/>
  <c r="L50" i="8"/>
  <c r="K50" i="8"/>
  <c r="J50" i="8"/>
  <c r="I50" i="8"/>
  <c r="H50" i="8"/>
  <c r="G50" i="8"/>
  <c r="E50" i="8"/>
  <c r="D50" i="8"/>
  <c r="C53" i="8" s="1"/>
  <c r="C55" i="8" s="1"/>
  <c r="C50" i="8"/>
  <c r="M49" i="8"/>
  <c r="M51" i="8" s="1"/>
  <c r="N51" i="8" s="1"/>
  <c r="F49" i="8"/>
  <c r="A49" i="8"/>
  <c r="M48" i="8"/>
  <c r="N48" i="8" s="1"/>
  <c r="F48" i="8"/>
  <c r="A48" i="8"/>
  <c r="N47" i="8"/>
  <c r="M47" i="8"/>
  <c r="F47" i="8"/>
  <c r="F51" i="8" s="1"/>
  <c r="A47" i="8"/>
  <c r="P46" i="8"/>
  <c r="N46" i="8"/>
  <c r="M46" i="8"/>
  <c r="F46" i="8"/>
  <c r="M45" i="8"/>
  <c r="N45" i="8" s="1"/>
  <c r="F45" i="8"/>
  <c r="A45" i="8"/>
  <c r="N44" i="8"/>
  <c r="M44" i="8"/>
  <c r="F44" i="8"/>
  <c r="A44" i="8"/>
  <c r="M43" i="8"/>
  <c r="N43" i="8" s="1"/>
  <c r="F43" i="8"/>
  <c r="A43" i="8"/>
  <c r="P42" i="8"/>
  <c r="M42" i="8"/>
  <c r="N42" i="8" s="1"/>
  <c r="F42" i="8"/>
  <c r="N41" i="8"/>
  <c r="M41" i="8"/>
  <c r="F41" i="8"/>
  <c r="M40" i="8"/>
  <c r="N40" i="8" s="1"/>
  <c r="F40" i="8"/>
  <c r="M39" i="8"/>
  <c r="N39" i="8" s="1"/>
  <c r="F39" i="8"/>
  <c r="P38" i="8"/>
  <c r="M38" i="8"/>
  <c r="N38" i="8" s="1"/>
  <c r="F38" i="8"/>
  <c r="A38" i="8"/>
  <c r="A40" i="8" s="1"/>
  <c r="N37" i="8"/>
  <c r="M37" i="8"/>
  <c r="F37" i="8"/>
  <c r="A37" i="8"/>
  <c r="M36" i="8"/>
  <c r="N36" i="8" s="1"/>
  <c r="F36" i="8"/>
  <c r="A36" i="8"/>
  <c r="M35" i="8"/>
  <c r="N35" i="8" s="1"/>
  <c r="F35" i="8"/>
  <c r="A35" i="8"/>
  <c r="P34" i="8"/>
  <c r="M34" i="8"/>
  <c r="N34" i="8" s="1"/>
  <c r="F34" i="8"/>
  <c r="M33" i="8"/>
  <c r="N33" i="8" s="1"/>
  <c r="F33" i="8"/>
  <c r="A33" i="8"/>
  <c r="M32" i="8"/>
  <c r="N32" i="8" s="1"/>
  <c r="F32" i="8"/>
  <c r="A32" i="8"/>
  <c r="N31" i="8"/>
  <c r="M31" i="8"/>
  <c r="F31" i="8"/>
  <c r="A31" i="8"/>
  <c r="P30" i="8"/>
  <c r="M30" i="8"/>
  <c r="N30" i="8" s="1"/>
  <c r="F30" i="8"/>
  <c r="M29" i="8"/>
  <c r="N29" i="8" s="1"/>
  <c r="F29" i="8"/>
  <c r="A29" i="8"/>
  <c r="N28" i="8"/>
  <c r="M28" i="8"/>
  <c r="F28" i="8"/>
  <c r="A28" i="8"/>
  <c r="M27" i="8"/>
  <c r="N27" i="8" s="1"/>
  <c r="F27" i="8"/>
  <c r="A27" i="8"/>
  <c r="P26" i="8"/>
  <c r="N26" i="8"/>
  <c r="M26" i="8"/>
  <c r="F26" i="8"/>
  <c r="F25" i="8"/>
  <c r="M24" i="8"/>
  <c r="N24" i="8" s="1"/>
  <c r="F24" i="8"/>
  <c r="M23" i="8"/>
  <c r="N23" i="8" s="1"/>
  <c r="F23" i="8"/>
  <c r="A23" i="8"/>
  <c r="M22" i="8"/>
  <c r="N22" i="8" s="1"/>
  <c r="F22" i="8"/>
  <c r="M21" i="8"/>
  <c r="N21" i="8" s="1"/>
  <c r="F21" i="8"/>
  <c r="A21" i="8"/>
  <c r="M20" i="8"/>
  <c r="N20" i="8" s="1"/>
  <c r="F20" i="8"/>
  <c r="A20" i="8"/>
  <c r="M19" i="8"/>
  <c r="N19" i="8" s="1"/>
  <c r="F19" i="8"/>
  <c r="A19" i="8"/>
  <c r="A22" i="8" s="1"/>
  <c r="M18" i="8"/>
  <c r="N18" i="8" s="1"/>
  <c r="F18" i="8"/>
  <c r="A18" i="8"/>
  <c r="M17" i="8"/>
  <c r="N17" i="8" s="1"/>
  <c r="F17" i="8"/>
  <c r="A17" i="8"/>
  <c r="M16" i="8"/>
  <c r="N16" i="8" s="1"/>
  <c r="F16" i="8"/>
  <c r="A16" i="8"/>
  <c r="P15" i="8"/>
  <c r="M15" i="8"/>
  <c r="N15" i="8" s="1"/>
  <c r="F15" i="8"/>
  <c r="M14" i="8"/>
  <c r="N14" i="8" s="1"/>
  <c r="F14" i="8"/>
  <c r="A14" i="8"/>
  <c r="M13" i="8"/>
  <c r="N13" i="8" s="1"/>
  <c r="F13" i="8"/>
  <c r="A13" i="8"/>
  <c r="M12" i="8"/>
  <c r="N12" i="8" s="1"/>
  <c r="F12" i="8"/>
  <c r="A12" i="8"/>
  <c r="P11" i="8"/>
  <c r="M11" i="8"/>
  <c r="N11" i="8" s="1"/>
  <c r="F11" i="8"/>
  <c r="M10" i="8"/>
  <c r="N10" i="8" s="1"/>
  <c r="F10" i="8"/>
  <c r="A10" i="8"/>
  <c r="M9" i="8"/>
  <c r="N9" i="8" s="1"/>
  <c r="F9" i="8"/>
  <c r="A9" i="8"/>
  <c r="M8" i="8"/>
  <c r="N8" i="8" s="1"/>
  <c r="F8" i="8"/>
  <c r="A8" i="8"/>
  <c r="P7" i="8"/>
  <c r="M7" i="8"/>
  <c r="N7" i="8" s="1"/>
  <c r="F7" i="8"/>
  <c r="B2" i="8"/>
  <c r="M19" i="3"/>
  <c r="L19" i="3"/>
  <c r="K19" i="3"/>
  <c r="J19" i="3"/>
  <c r="I19" i="3"/>
  <c r="H19" i="3"/>
  <c r="C19" i="3"/>
  <c r="M18" i="3"/>
  <c r="L18" i="3"/>
  <c r="K18" i="3"/>
  <c r="J18" i="3"/>
  <c r="I18" i="3"/>
  <c r="H18" i="3"/>
  <c r="C18" i="3"/>
  <c r="M17" i="3"/>
  <c r="L17" i="3"/>
  <c r="K17" i="3"/>
  <c r="J17" i="3"/>
  <c r="I17" i="3"/>
  <c r="H17" i="3"/>
  <c r="C17" i="3"/>
  <c r="L16" i="3"/>
  <c r="K16" i="3"/>
  <c r="J16" i="3"/>
  <c r="I16" i="3"/>
  <c r="H16" i="3"/>
  <c r="C16" i="3"/>
  <c r="J15" i="3"/>
  <c r="F15" i="3"/>
  <c r="E15" i="3"/>
  <c r="D15" i="3"/>
  <c r="C15" i="3"/>
  <c r="L14" i="3"/>
  <c r="I14" i="3"/>
  <c r="F14" i="3"/>
  <c r="E14" i="3"/>
  <c r="D14" i="3"/>
  <c r="C14" i="3"/>
  <c r="B14" i="3"/>
  <c r="K13" i="3"/>
  <c r="J13" i="3"/>
  <c r="I13" i="3"/>
  <c r="F13" i="3"/>
  <c r="E13" i="3"/>
  <c r="D13" i="3"/>
  <c r="C13" i="3"/>
  <c r="B13" i="3"/>
  <c r="L12" i="3"/>
  <c r="K12" i="3"/>
  <c r="J12" i="3"/>
  <c r="F12" i="3"/>
  <c r="E12" i="3"/>
  <c r="D12" i="3"/>
  <c r="C12" i="3"/>
  <c r="B12" i="3"/>
  <c r="I11" i="3"/>
  <c r="F11" i="3"/>
  <c r="E11" i="3"/>
  <c r="D11" i="3"/>
  <c r="C11" i="3"/>
  <c r="B11" i="3"/>
  <c r="L10" i="3"/>
  <c r="J10" i="3"/>
  <c r="F10" i="3"/>
  <c r="E10" i="3"/>
  <c r="D10" i="3"/>
  <c r="C10" i="3"/>
  <c r="B10" i="3"/>
  <c r="L9" i="3"/>
  <c r="J9" i="3"/>
  <c r="I9" i="3"/>
  <c r="F9" i="3"/>
  <c r="E9" i="3"/>
  <c r="D9" i="3"/>
  <c r="C9" i="3"/>
  <c r="B9" i="3"/>
  <c r="L8" i="3"/>
  <c r="K8" i="3"/>
  <c r="J8" i="3"/>
  <c r="F8" i="3"/>
  <c r="E8" i="3"/>
  <c r="D8" i="3"/>
  <c r="C8" i="3"/>
  <c r="B8" i="3"/>
  <c r="L7" i="3"/>
  <c r="F7" i="3"/>
  <c r="E7" i="3"/>
  <c r="D7" i="3"/>
  <c r="C7" i="3"/>
  <c r="B7" i="3"/>
  <c r="L6" i="3"/>
  <c r="J6" i="3"/>
  <c r="G6" i="3"/>
  <c r="F6" i="3"/>
  <c r="E6" i="3"/>
  <c r="E20" i="3" s="1"/>
  <c r="D6" i="3"/>
  <c r="C6" i="3"/>
  <c r="B6" i="3"/>
  <c r="B2" i="3"/>
  <c r="B16" i="10"/>
  <c r="A13" i="10"/>
  <c r="B12" i="10"/>
  <c r="A12" i="10"/>
  <c r="A11" i="10"/>
  <c r="B10" i="10"/>
  <c r="A10" i="10"/>
  <c r="A9" i="10"/>
  <c r="A8" i="10"/>
  <c r="A7" i="10"/>
  <c r="A6" i="10"/>
  <c r="B5" i="10"/>
  <c r="A5" i="10"/>
  <c r="H101" i="1"/>
  <c r="B19" i="10" s="1"/>
  <c r="G101" i="1"/>
  <c r="L100" i="1"/>
  <c r="L99" i="1"/>
  <c r="L98" i="1"/>
  <c r="L97" i="1"/>
  <c r="M16" i="3" s="1"/>
  <c r="F92" i="1"/>
  <c r="K91" i="1"/>
  <c r="J91" i="1"/>
  <c r="I91" i="1"/>
  <c r="H91" i="1"/>
  <c r="G91" i="1"/>
  <c r="E91" i="1"/>
  <c r="D91" i="1"/>
  <c r="C91" i="1"/>
  <c r="L90" i="1"/>
  <c r="F90" i="1"/>
  <c r="L89" i="1"/>
  <c r="F89" i="1"/>
  <c r="L88" i="1"/>
  <c r="F88" i="1"/>
  <c r="L87" i="1"/>
  <c r="F87" i="1"/>
  <c r="L86" i="1"/>
  <c r="F86" i="1"/>
  <c r="L85" i="1"/>
  <c r="F85" i="1"/>
  <c r="L84" i="1"/>
  <c r="F84" i="1"/>
  <c r="L83" i="1"/>
  <c r="F83" i="1"/>
  <c r="L82" i="1"/>
  <c r="F82" i="1"/>
  <c r="L81" i="1"/>
  <c r="F81" i="1"/>
  <c r="L80" i="1"/>
  <c r="F80" i="1"/>
  <c r="L79" i="1"/>
  <c r="F79" i="1"/>
  <c r="L78" i="1"/>
  <c r="F78" i="1"/>
  <c r="L77" i="1"/>
  <c r="F77" i="1"/>
  <c r="L76" i="1"/>
  <c r="F76" i="1"/>
  <c r="L75" i="1"/>
  <c r="F75" i="1"/>
  <c r="L74" i="1"/>
  <c r="F74" i="1"/>
  <c r="L73" i="1"/>
  <c r="F73" i="1"/>
  <c r="L72" i="1"/>
  <c r="F72" i="1"/>
  <c r="L71" i="1"/>
  <c r="F71" i="1"/>
  <c r="L70" i="1"/>
  <c r="F70" i="1"/>
  <c r="L69" i="1"/>
  <c r="F69" i="1"/>
  <c r="L68" i="1"/>
  <c r="F68" i="1"/>
  <c r="L67" i="1"/>
  <c r="F67" i="1"/>
  <c r="L66" i="1"/>
  <c r="F66" i="1"/>
  <c r="L65" i="1"/>
  <c r="F65" i="1"/>
  <c r="L64" i="1"/>
  <c r="F64" i="1"/>
  <c r="L63" i="1"/>
  <c r="F63" i="1"/>
  <c r="L62" i="1"/>
  <c r="F62" i="1"/>
  <c r="L61" i="1"/>
  <c r="F61" i="1"/>
  <c r="L60" i="1"/>
  <c r="F60" i="1"/>
  <c r="L59" i="1"/>
  <c r="L91" i="1" s="1"/>
  <c r="L92" i="1" s="1"/>
  <c r="F59" i="1"/>
  <c r="L58" i="1"/>
  <c r="F58" i="1"/>
  <c r="L57" i="1"/>
  <c r="F57" i="1"/>
  <c r="L56" i="1"/>
  <c r="F56" i="1"/>
  <c r="L55" i="1"/>
  <c r="F55" i="1"/>
  <c r="L54" i="1"/>
  <c r="F54" i="1"/>
  <c r="F91" i="1" s="1"/>
  <c r="N53" i="1"/>
  <c r="K53" i="1"/>
  <c r="L15" i="3" s="1"/>
  <c r="J53" i="1"/>
  <c r="L53" i="1" s="1"/>
  <c r="M15" i="3" s="1"/>
  <c r="I53" i="1"/>
  <c r="H53" i="1"/>
  <c r="I15" i="3" s="1"/>
  <c r="G53" i="1"/>
  <c r="H15" i="3" s="1"/>
  <c r="F53" i="1"/>
  <c r="G15" i="3" s="1"/>
  <c r="K44" i="1"/>
  <c r="L21" i="3" s="1"/>
  <c r="J44" i="1"/>
  <c r="I44" i="1"/>
  <c r="H44" i="1"/>
  <c r="I21" i="3" s="1"/>
  <c r="G44" i="1"/>
  <c r="H21" i="3" s="1"/>
  <c r="E44" i="1"/>
  <c r="F21" i="3" s="1"/>
  <c r="D44" i="1"/>
  <c r="E21" i="3" s="1"/>
  <c r="C44" i="1"/>
  <c r="D21" i="3" s="1"/>
  <c r="E43" i="1"/>
  <c r="C47" i="1" s="1"/>
  <c r="D43" i="1"/>
  <c r="C43" i="1"/>
  <c r="C46" i="1" s="1"/>
  <c r="L42" i="1"/>
  <c r="F42" i="1"/>
  <c r="A42" i="1"/>
  <c r="L41" i="1"/>
  <c r="L39" i="1" s="1"/>
  <c r="F41" i="1"/>
  <c r="A41" i="1"/>
  <c r="L40" i="1"/>
  <c r="F40" i="1"/>
  <c r="A40" i="1"/>
  <c r="K39" i="1"/>
  <c r="J39" i="1"/>
  <c r="K14" i="3" s="1"/>
  <c r="I39" i="1"/>
  <c r="H39" i="1"/>
  <c r="G39" i="1"/>
  <c r="H14" i="3" s="1"/>
  <c r="F39" i="1"/>
  <c r="G14" i="3" s="1"/>
  <c r="L38" i="1"/>
  <c r="F38" i="1"/>
  <c r="A38" i="1"/>
  <c r="L37" i="1"/>
  <c r="F37" i="1"/>
  <c r="A37" i="1"/>
  <c r="L36" i="1"/>
  <c r="F36" i="1"/>
  <c r="A36" i="1"/>
  <c r="N35" i="1"/>
  <c r="L35" i="1"/>
  <c r="M13" i="3" s="1"/>
  <c r="K35" i="1"/>
  <c r="L13" i="3" s="1"/>
  <c r="J35" i="1"/>
  <c r="I35" i="1"/>
  <c r="H35" i="1"/>
  <c r="G35" i="1"/>
  <c r="H13" i="3" s="1"/>
  <c r="F35" i="1"/>
  <c r="G13" i="3" s="1"/>
  <c r="L34" i="1"/>
  <c r="F34" i="1"/>
  <c r="A34" i="1"/>
  <c r="L33" i="1"/>
  <c r="F33" i="1"/>
  <c r="A33" i="1"/>
  <c r="L32" i="1"/>
  <c r="L31" i="1" s="1"/>
  <c r="M12" i="3" s="1"/>
  <c r="F32" i="1"/>
  <c r="A32" i="1"/>
  <c r="K31" i="1"/>
  <c r="J31" i="1"/>
  <c r="I31" i="1"/>
  <c r="H31" i="1"/>
  <c r="I12" i="3" s="1"/>
  <c r="G31" i="1"/>
  <c r="H12" i="3" s="1"/>
  <c r="F31" i="1"/>
  <c r="G12" i="3" s="1"/>
  <c r="L30" i="1"/>
  <c r="F30" i="1"/>
  <c r="A30" i="1"/>
  <c r="L29" i="1"/>
  <c r="F29" i="1"/>
  <c r="A29" i="1"/>
  <c r="L28" i="1"/>
  <c r="F28" i="1"/>
  <c r="A28" i="1"/>
  <c r="N27" i="1"/>
  <c r="L27" i="1"/>
  <c r="M11" i="3" s="1"/>
  <c r="K27" i="1"/>
  <c r="L11" i="3" s="1"/>
  <c r="J27" i="1"/>
  <c r="K11" i="3" s="1"/>
  <c r="I27" i="1"/>
  <c r="J11" i="3" s="1"/>
  <c r="H27" i="1"/>
  <c r="G27" i="1"/>
  <c r="H11" i="3" s="1"/>
  <c r="F27" i="1"/>
  <c r="G11" i="3" s="1"/>
  <c r="L26" i="1"/>
  <c r="F26" i="1"/>
  <c r="A26" i="1"/>
  <c r="L25" i="1"/>
  <c r="F25" i="1"/>
  <c r="A25" i="1"/>
  <c r="L24" i="1"/>
  <c r="L23" i="1" s="1"/>
  <c r="M10" i="3" s="1"/>
  <c r="F24" i="1"/>
  <c r="A24" i="1"/>
  <c r="K23" i="1"/>
  <c r="J23" i="1"/>
  <c r="K10" i="3" s="1"/>
  <c r="I23" i="1"/>
  <c r="H23" i="1"/>
  <c r="B9" i="10" s="1"/>
  <c r="G23" i="1"/>
  <c r="H10" i="3" s="1"/>
  <c r="F23" i="1"/>
  <c r="G10" i="3" s="1"/>
  <c r="L22" i="1"/>
  <c r="F22" i="1"/>
  <c r="A22" i="1"/>
  <c r="L21" i="1"/>
  <c r="F21" i="1"/>
  <c r="A21" i="1"/>
  <c r="L20" i="1"/>
  <c r="F20" i="1"/>
  <c r="A20" i="1"/>
  <c r="K19" i="1"/>
  <c r="J19" i="1"/>
  <c r="K9" i="3" s="1"/>
  <c r="I19" i="1"/>
  <c r="H19" i="1"/>
  <c r="B8" i="10" s="1"/>
  <c r="G19" i="1"/>
  <c r="H9" i="3" s="1"/>
  <c r="F19" i="1"/>
  <c r="G9" i="3" s="1"/>
  <c r="L18" i="1"/>
  <c r="F18" i="1"/>
  <c r="A18" i="1"/>
  <c r="L17" i="1"/>
  <c r="F17" i="1"/>
  <c r="A17" i="1"/>
  <c r="L16" i="1"/>
  <c r="L15" i="1" s="1"/>
  <c r="M8" i="3" s="1"/>
  <c r="F16" i="1"/>
  <c r="A16" i="1"/>
  <c r="N15" i="1"/>
  <c r="K15" i="1"/>
  <c r="J15" i="1"/>
  <c r="I15" i="1"/>
  <c r="H15" i="1"/>
  <c r="B7" i="10" s="1"/>
  <c r="G15" i="1"/>
  <c r="H8" i="3" s="1"/>
  <c r="F15" i="1"/>
  <c r="G8" i="3" s="1"/>
  <c r="L14" i="1"/>
  <c r="F14" i="1"/>
  <c r="A14" i="1"/>
  <c r="L13" i="1"/>
  <c r="F13" i="1"/>
  <c r="A13" i="1"/>
  <c r="L12" i="1"/>
  <c r="F12" i="1"/>
  <c r="A12" i="1"/>
  <c r="K11" i="1"/>
  <c r="J11" i="1"/>
  <c r="K7" i="3" s="1"/>
  <c r="I11" i="1"/>
  <c r="J7" i="3" s="1"/>
  <c r="H11" i="1"/>
  <c r="B6" i="10" s="1"/>
  <c r="G11" i="1"/>
  <c r="H7" i="3" s="1"/>
  <c r="F11" i="1"/>
  <c r="G7" i="3" s="1"/>
  <c r="L10" i="1"/>
  <c r="F10" i="1"/>
  <c r="A10" i="1"/>
  <c r="L9" i="1"/>
  <c r="F9" i="1"/>
  <c r="A9" i="1"/>
  <c r="L8" i="1"/>
  <c r="F8" i="1"/>
  <c r="A8" i="1"/>
  <c r="K7" i="1"/>
  <c r="J7" i="1"/>
  <c r="K6" i="3" s="1"/>
  <c r="I7" i="1"/>
  <c r="H7" i="1"/>
  <c r="I6" i="3" s="1"/>
  <c r="G7" i="1"/>
  <c r="H6" i="3" s="1"/>
  <c r="F22" i="10" l="1"/>
  <c r="G24" i="3" s="1"/>
  <c r="E22" i="10"/>
  <c r="F24" i="3" s="1"/>
  <c r="C22" i="10"/>
  <c r="D24" i="3" s="1"/>
  <c r="K21" i="3"/>
  <c r="L11" i="1"/>
  <c r="M7" i="3" s="1"/>
  <c r="I43" i="1"/>
  <c r="N7" i="1"/>
  <c r="J21" i="3"/>
  <c r="F20" i="3"/>
  <c r="D20" i="3"/>
  <c r="C48" i="1"/>
  <c r="F43" i="1"/>
  <c r="F44" i="1"/>
  <c r="G21" i="3" s="1"/>
  <c r="B11" i="10"/>
  <c r="I10" i="3"/>
  <c r="H43" i="1"/>
  <c r="N97" i="1" s="1"/>
  <c r="N100" i="1" s="1"/>
  <c r="L19" i="1"/>
  <c r="M9" i="3" s="1"/>
  <c r="I8" i="3"/>
  <c r="I20" i="3" s="1"/>
  <c r="G47" i="9"/>
  <c r="G42" i="9"/>
  <c r="G46" i="9"/>
  <c r="G7" i="9"/>
  <c r="G11" i="9"/>
  <c r="G31" i="9"/>
  <c r="G35" i="9"/>
  <c r="G39" i="9"/>
  <c r="G43" i="9"/>
  <c r="G44" i="9"/>
  <c r="L7" i="1"/>
  <c r="M6" i="3" s="1"/>
  <c r="G38" i="9"/>
  <c r="G41" i="9"/>
  <c r="G6" i="9"/>
  <c r="G10" i="9"/>
  <c r="G14" i="9"/>
  <c r="G18" i="9"/>
  <c r="G22" i="9"/>
  <c r="G26" i="9"/>
  <c r="G30" i="9"/>
  <c r="G34" i="9"/>
  <c r="G45" i="9"/>
  <c r="G15" i="9"/>
  <c r="G19" i="9"/>
  <c r="G23" i="9"/>
  <c r="G27" i="9"/>
  <c r="D48" i="9"/>
  <c r="G12" i="9"/>
  <c r="G16" i="9"/>
  <c r="G20" i="9"/>
  <c r="G24" i="9"/>
  <c r="G28" i="9"/>
  <c r="G32" i="9"/>
  <c r="G36" i="9"/>
  <c r="G40" i="9"/>
  <c r="G8" i="9"/>
  <c r="E48" i="9"/>
  <c r="F48" i="9"/>
  <c r="G5" i="9"/>
  <c r="G9" i="9"/>
  <c r="G13" i="9"/>
  <c r="G17" i="9"/>
  <c r="G21" i="9"/>
  <c r="G25" i="9"/>
  <c r="G29" i="9"/>
  <c r="G33" i="9"/>
  <c r="G37" i="9"/>
  <c r="H20" i="3"/>
  <c r="G20" i="3"/>
  <c r="M99" i="8"/>
  <c r="N98" i="8"/>
  <c r="L20" i="3"/>
  <c r="M14" i="3"/>
  <c r="A25" i="8"/>
  <c r="A24" i="8"/>
  <c r="I7" i="3"/>
  <c r="M50" i="8"/>
  <c r="N50" i="8" s="1"/>
  <c r="N49" i="8"/>
  <c r="J43" i="1"/>
  <c r="K43" i="1"/>
  <c r="L44" i="1"/>
  <c r="M21" i="3" s="1"/>
  <c r="J14" i="3"/>
  <c r="J20" i="3" s="1"/>
  <c r="K15" i="3"/>
  <c r="K20" i="3" s="1"/>
  <c r="F45" i="1"/>
  <c r="D48" i="1" s="1"/>
  <c r="A41" i="8"/>
  <c r="P50" i="8"/>
  <c r="G4" i="9"/>
  <c r="F52" i="8"/>
  <c r="D55" i="8" s="1"/>
  <c r="F50" i="8"/>
  <c r="A39" i="8"/>
  <c r="N19" i="1"/>
  <c r="N39" i="1"/>
  <c r="B13" i="10"/>
  <c r="B22" i="10" s="1"/>
  <c r="C24" i="3" s="1"/>
  <c r="N11" i="1"/>
  <c r="N31" i="1"/>
  <c r="G43" i="1"/>
  <c r="N23" i="1"/>
  <c r="M20" i="3" l="1"/>
  <c r="L43" i="1"/>
  <c r="L45" i="1" s="1"/>
  <c r="G48" i="9"/>
  <c r="M52" i="8"/>
  <c r="N43" i="1"/>
</calcChain>
</file>

<file path=xl/sharedStrings.xml><?xml version="1.0" encoding="utf-8"?>
<sst xmlns="http://schemas.openxmlformats.org/spreadsheetml/2006/main" count="457" uniqueCount="183">
  <si>
    <t>Council Name:►</t>
  </si>
  <si>
    <t>1. Planned ABS projects (identified flats, streets, estates/projects &amp; other local communities)</t>
  </si>
  <si>
    <t>Project Location (Type A - planned projects)</t>
  </si>
  <si>
    <t>Households/properties</t>
  </si>
  <si>
    <t>Numbers</t>
  </si>
  <si>
    <t>Total Cost</t>
  </si>
  <si>
    <t>Funding Breakdown</t>
  </si>
  <si>
    <t>Total Funding</t>
  </si>
  <si>
    <t>Measures</t>
  </si>
  <si>
    <t>Owner Occupied</t>
  </si>
  <si>
    <t>Private rented</t>
  </si>
  <si>
    <t>Social Landlord</t>
  </si>
  <si>
    <t>Total</t>
  </si>
  <si>
    <t>ABS grant (measures)</t>
  </si>
  <si>
    <t>Owners Contribution</t>
  </si>
  <si>
    <t>Social Landlord Contribution</t>
  </si>
  <si>
    <t>Other-please specify separately</t>
  </si>
  <si>
    <t>Grant per household</t>
  </si>
  <si>
    <t>Please give Summary</t>
  </si>
  <si>
    <t>Solid wall - External Insulation</t>
  </si>
  <si>
    <t>BATTERY STORAGE</t>
  </si>
  <si>
    <t>Name 5</t>
  </si>
  <si>
    <t>Name 6</t>
  </si>
  <si>
    <t>Name 8</t>
  </si>
  <si>
    <t>Name 9</t>
  </si>
  <si>
    <t>Total Households/properties</t>
  </si>
  <si>
    <t>Total measures</t>
  </si>
  <si>
    <t>checked</t>
  </si>
  <si>
    <t>Total number of homes assisted in private sector</t>
  </si>
  <si>
    <t>Total number of homes assisted in the Social Landlord sector</t>
  </si>
  <si>
    <t>Total number of homes assisted</t>
  </si>
  <si>
    <t xml:space="preserve">2. Individual properties yet to be confirmed (individual detached/semis, council-wide schemes for IWI etc.) </t>
  </si>
  <si>
    <t>Individual households (Type B - household led)</t>
  </si>
  <si>
    <t>Forecast Measures</t>
  </si>
  <si>
    <t>none proposed</t>
  </si>
  <si>
    <t>TOTALS</t>
  </si>
  <si>
    <t>3. Enabling Funding forecast</t>
  </si>
  <si>
    <t>Total ABS grant</t>
  </si>
  <si>
    <t>Enabling Funding - Project Management</t>
  </si>
  <si>
    <t>Project Management</t>
  </si>
  <si>
    <r>
      <rPr>
        <b/>
        <sz val="10"/>
        <color indexed="30"/>
        <rFont val="Arial"/>
        <family val="2"/>
      </rPr>
      <t xml:space="preserve">Enabling Funding - </t>
    </r>
    <r>
      <rPr>
        <b/>
        <sz val="10"/>
        <rFont val="Arial"/>
        <family val="2"/>
      </rPr>
      <t>Scaffolding etc.</t>
    </r>
  </si>
  <si>
    <t>Scaffolding and other Repair Works</t>
  </si>
  <si>
    <r>
      <rPr>
        <b/>
        <sz val="10"/>
        <color indexed="30"/>
        <rFont val="Arial"/>
        <family val="2"/>
      </rPr>
      <t xml:space="preserve">Enabling Funding - </t>
    </r>
    <r>
      <rPr>
        <b/>
        <sz val="10"/>
        <rFont val="Arial"/>
        <family val="2"/>
      </rPr>
      <t>Contingency</t>
    </r>
  </si>
  <si>
    <t>Contingency</t>
  </si>
  <si>
    <t>Enabling as %</t>
  </si>
  <si>
    <r>
      <t xml:space="preserve">Enabling Funding - </t>
    </r>
    <r>
      <rPr>
        <b/>
        <sz val="10"/>
        <color indexed="8"/>
        <rFont val="Arial"/>
        <family val="2"/>
      </rPr>
      <t>Other</t>
    </r>
  </si>
  <si>
    <t>Other</t>
  </si>
  <si>
    <t>Aberdeen City</t>
  </si>
  <si>
    <t>Aberdeenshire</t>
  </si>
  <si>
    <t>Solid wall - Internal Insulation</t>
  </si>
  <si>
    <t>Angus</t>
  </si>
  <si>
    <t>Cavity Wall - External Insulation</t>
  </si>
  <si>
    <t>Argyll and Bute</t>
  </si>
  <si>
    <t>Cavity Wall - Internal Insulation</t>
  </si>
  <si>
    <t>Clackmannanshire</t>
  </si>
  <si>
    <t>Cavity wall insulation (0.040)</t>
  </si>
  <si>
    <t>Dumfries &amp; Galloway</t>
  </si>
  <si>
    <t>Cavity wall insulation (0.033)</t>
  </si>
  <si>
    <t>Dundee</t>
  </si>
  <si>
    <t>Cavity wall insulation (0.027)</t>
  </si>
  <si>
    <t>East Ayrshire</t>
  </si>
  <si>
    <t>Party cavity wall insulation</t>
  </si>
  <si>
    <t>East Dunbartonshire</t>
  </si>
  <si>
    <t>Loft insulation where there is greater than 100mm pre-existing insulation</t>
  </si>
  <si>
    <t>East Lothian</t>
  </si>
  <si>
    <t>Loft insulation where there is less than or equal to 100mm pre-existing insulation</t>
  </si>
  <si>
    <t>East Renfrewshire</t>
  </si>
  <si>
    <t>Flat roof insulation</t>
  </si>
  <si>
    <t>Edinburgh</t>
  </si>
  <si>
    <t>Draught proofing</t>
  </si>
  <si>
    <t>Eilean Siar</t>
  </si>
  <si>
    <t>Higher performance external doors with greater than 60% glazing area</t>
  </si>
  <si>
    <t>Falkirk</t>
  </si>
  <si>
    <t xml:space="preserve">Higher performance external doors with less than or equal to 60% glazing area </t>
  </si>
  <si>
    <t>Fife</t>
  </si>
  <si>
    <t>Park home insulation - floor</t>
  </si>
  <si>
    <t>Glasgow</t>
  </si>
  <si>
    <t>Park home insulation - roof</t>
  </si>
  <si>
    <t>Highland</t>
  </si>
  <si>
    <t>Park home insulation - wall</t>
  </si>
  <si>
    <t>Inverclyde</t>
  </si>
  <si>
    <t>Room-in-roof insulation insulated</t>
  </si>
  <si>
    <t>Midlothian</t>
  </si>
  <si>
    <t>Room-in-roof insulation uninsulated</t>
  </si>
  <si>
    <t>Moray</t>
  </si>
  <si>
    <t>Under floor insulation</t>
  </si>
  <si>
    <t>North Ayrshire</t>
  </si>
  <si>
    <t>Window glazing - improved double glazing</t>
  </si>
  <si>
    <t>North Lanarkshire</t>
  </si>
  <si>
    <t>Window glazing - single to double</t>
  </si>
  <si>
    <t>Orkney</t>
  </si>
  <si>
    <t>Broken replacement - no pre-existing heating controls</t>
  </si>
  <si>
    <t>Perth and Kinross</t>
  </si>
  <si>
    <t>Broken replacement - pre-existing heating controls</t>
  </si>
  <si>
    <t>Renfrewshire</t>
  </si>
  <si>
    <t>First time central heating (FTCH)</t>
  </si>
  <si>
    <t>Scottish Borders</t>
  </si>
  <si>
    <t>Upgrade - no pre-existing heating controls</t>
  </si>
  <si>
    <t>Shetland</t>
  </si>
  <si>
    <t>Upgrade - pre-existing heating controls</t>
  </si>
  <si>
    <t>South Ayrshire</t>
  </si>
  <si>
    <t>ESH Broken replacement - fan storage</t>
  </si>
  <si>
    <t>South Lanarkshire</t>
  </si>
  <si>
    <t>ESH Broken replacement - high heat retention</t>
  </si>
  <si>
    <t>Stirling</t>
  </si>
  <si>
    <t>ESH Upgrade - fan storage</t>
  </si>
  <si>
    <t>West Dunbartonshire</t>
  </si>
  <si>
    <t>ESH Upgrade - high heat retention</t>
  </si>
  <si>
    <t>West Lothian</t>
  </si>
  <si>
    <t>District Heating New connection</t>
  </si>
  <si>
    <t>District Heating Heat meters</t>
  </si>
  <si>
    <t>District Heating Heating controls</t>
  </si>
  <si>
    <t>Other - Heating_controls_[walltype]</t>
  </si>
  <si>
    <t>Other - Smart thermostat (pre-existing programmer and room thermostat)</t>
  </si>
  <si>
    <t>Other - Smart thermostat (no pre-existing programmer and room thermostat)</t>
  </si>
  <si>
    <t>Other – TRV</t>
  </si>
  <si>
    <t>Micro-Generation Solar PV</t>
  </si>
  <si>
    <t>Air Source Heat Pump</t>
  </si>
  <si>
    <t>Ground Source Heat Pump</t>
  </si>
  <si>
    <t>Biomass Heat</t>
  </si>
  <si>
    <t>Non-ECO measure (Special project)</t>
  </si>
  <si>
    <t>Total ABS Grant</t>
  </si>
  <si>
    <t>Quarter 1</t>
  </si>
  <si>
    <t>Quarter 2</t>
  </si>
  <si>
    <t>Quarter 3</t>
  </si>
  <si>
    <t>Quarter 4</t>
  </si>
  <si>
    <t>Quarter 1 &lt;&lt;ACCRUAL&gt;&gt;</t>
  </si>
  <si>
    <t>Total for Indivdual Homes programme</t>
  </si>
  <si>
    <t>Enabling Costs</t>
  </si>
  <si>
    <t>Total for Enabling Costs</t>
  </si>
  <si>
    <t>Grant Award</t>
  </si>
  <si>
    <t xml:space="preserve">Quarter 2 </t>
  </si>
  <si>
    <t xml:space="preserve">Quarter 3 </t>
  </si>
  <si>
    <t>TOTAL PROFILED SPEND</t>
  </si>
  <si>
    <t>Planned projects (Type A)</t>
  </si>
  <si>
    <t>Forecast individual properties (Type B)</t>
  </si>
  <si>
    <t>Forecast number of properties</t>
  </si>
  <si>
    <t>Enabling Funding - Management</t>
  </si>
  <si>
    <r>
      <rPr>
        <b/>
        <sz val="10"/>
        <color indexed="9"/>
        <rFont val="Arial"/>
        <family val="2"/>
      </rPr>
      <t>Enabling Funding</t>
    </r>
    <r>
      <rPr>
        <b/>
        <sz val="10"/>
        <color indexed="30"/>
        <rFont val="Arial"/>
        <family val="2"/>
      </rPr>
      <t xml:space="preserve"> - </t>
    </r>
    <r>
      <rPr>
        <b/>
        <sz val="10"/>
        <rFont val="Arial"/>
        <family val="2"/>
      </rPr>
      <t>Scaffolding etc.</t>
    </r>
  </si>
  <si>
    <r>
      <rPr>
        <b/>
        <sz val="10"/>
        <color indexed="9"/>
        <rFont val="Arial"/>
        <family val="2"/>
      </rPr>
      <t>Enabling Funding</t>
    </r>
    <r>
      <rPr>
        <b/>
        <sz val="10"/>
        <color indexed="30"/>
        <rFont val="Arial"/>
        <family val="2"/>
      </rPr>
      <t xml:space="preserve"> - </t>
    </r>
    <r>
      <rPr>
        <b/>
        <sz val="10"/>
        <rFont val="Arial"/>
        <family val="2"/>
      </rPr>
      <t>Contingency</t>
    </r>
  </si>
  <si>
    <r>
      <rPr>
        <b/>
        <sz val="10"/>
        <color indexed="9"/>
        <rFont val="Arial"/>
        <family val="2"/>
      </rPr>
      <t>Enabling Funding</t>
    </r>
    <r>
      <rPr>
        <b/>
        <sz val="10"/>
        <color indexed="30"/>
        <rFont val="Arial"/>
        <family val="2"/>
      </rPr>
      <t xml:space="preserve"> - </t>
    </r>
    <r>
      <rPr>
        <b/>
        <sz val="10"/>
        <rFont val="Arial"/>
        <family val="2"/>
      </rPr>
      <t>Other</t>
    </r>
  </si>
  <si>
    <t>All projects and individual properties</t>
  </si>
  <si>
    <t>Total households/properties supported</t>
  </si>
  <si>
    <t>Total measures delivered</t>
  </si>
  <si>
    <t xml:space="preserve">Profile of Spend </t>
  </si>
  <si>
    <t>ECO:HEEPS:ABS leverage %</t>
  </si>
  <si>
    <t>ECO</t>
  </si>
  <si>
    <t>Name 1</t>
  </si>
  <si>
    <t>Name 2</t>
  </si>
  <si>
    <t>Name 3</t>
  </si>
  <si>
    <t>Name 4</t>
  </si>
  <si>
    <t xml:space="preserve">  = Check of costs/funds</t>
  </si>
  <si>
    <t>none identified</t>
  </si>
  <si>
    <t>Measure</t>
  </si>
  <si>
    <t>Insulation</t>
  </si>
  <si>
    <t>solid wall ins</t>
  </si>
  <si>
    <t>CW</t>
  </si>
  <si>
    <t>loft insulation</t>
  </si>
  <si>
    <t>other insulation</t>
  </si>
  <si>
    <t>Heating</t>
  </si>
  <si>
    <t>boiler</t>
  </si>
  <si>
    <t>other heating</t>
  </si>
  <si>
    <t>District Heating</t>
  </si>
  <si>
    <t>Micro-Generation</t>
  </si>
  <si>
    <t>TOTAL Funded Measures</t>
  </si>
  <si>
    <t xml:space="preserve">ABS - 2025-2026 - Profile Spend </t>
  </si>
  <si>
    <t>Summary of Measures for ABS 2025-2026</t>
  </si>
  <si>
    <t>ABS8 - Reserve and Special Projects (including projets for ABS13+)</t>
  </si>
  <si>
    <t>ABS - 2025/2026 Delivery Plan</t>
  </si>
  <si>
    <t>MTIS - Lochend and Restalrig</t>
  </si>
  <si>
    <t>MTIS - Bingham/Magdalene/Christians</t>
  </si>
  <si>
    <t>Carryover Installations 2024/25 - EWI and Solar</t>
  </si>
  <si>
    <t xml:space="preserve">High Rise Insulated Roofs  - Holyrood (93) &amp; Lochview (93)  186 </t>
  </si>
  <si>
    <t>High Rise Insulated Roofs  - Moat &amp; Hutchison (120</t>
  </si>
  <si>
    <t>Special Project - Lochend and Restalrig Airey Duos</t>
  </si>
  <si>
    <t>Mixed Tenure Retrofit Programme</t>
  </si>
  <si>
    <t>Private home programme</t>
  </si>
  <si>
    <t>High Rise Retrofit Programme</t>
  </si>
  <si>
    <t>Mixed Tenure Rerofit Programme</t>
  </si>
  <si>
    <t>£10k</t>
  </si>
  <si>
    <t>£30k</t>
  </si>
  <si>
    <t>Special Project - Lochend and Restalrig Extraordinary Structural Repairs</t>
  </si>
  <si>
    <t>ABS8 - 2025/2026 Delivery Plan (for Grant offer)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</si>
</sst>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£&quot;* #,##0.00_);_(&quot;£&quot;* \(#,##0.00\);_(&quot;£&quot;* &quot;-&quot;??_);_(@_)"/>
    <numFmt numFmtId="165" formatCode="_(* #,##0.00_);_(* \(#,##0.00\);_(* &quot;-&quot;??_);_(@_)"/>
    <numFmt numFmtId="166" formatCode="&quot;£&quot;#,##0"/>
    <numFmt numFmtId="167" formatCode="&quot;£&quot;#,##0.00"/>
  </numFmts>
  <fonts count="29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b/>
      <sz val="10"/>
      <color indexed="3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theme="0" tint="-4.9989318521683403E-2"/>
      <name val="Arial"/>
      <family val="2"/>
    </font>
    <font>
      <sz val="10"/>
      <color theme="0" tint="-0.14999847407452621"/>
      <name val="Arial"/>
      <family val="2"/>
    </font>
    <font>
      <b/>
      <sz val="10"/>
      <color rgb="FFFF0000"/>
      <name val="Arial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Arial"/>
      <family val="2"/>
    </font>
    <font>
      <sz val="10"/>
      <name val="Arial"/>
    </font>
    <font>
      <b/>
      <sz val="1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0" fillId="0" borderId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40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wrapText="1"/>
    </xf>
    <xf numFmtId="1" fontId="0" fillId="0" borderId="0" xfId="0" applyNumberFormat="1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/>
    <xf numFmtId="1" fontId="0" fillId="0" borderId="0" xfId="0" applyNumberFormat="1"/>
    <xf numFmtId="0" fontId="11" fillId="0" borderId="0" xfId="0" applyFont="1"/>
    <xf numFmtId="0" fontId="0" fillId="3" borderId="0" xfId="0" applyFill="1" applyAlignment="1">
      <alignment wrapText="1"/>
    </xf>
    <xf numFmtId="167" fontId="0" fillId="3" borderId="0" xfId="0" applyNumberFormat="1" applyFill="1" applyAlignment="1">
      <alignment wrapText="1"/>
    </xf>
    <xf numFmtId="0" fontId="0" fillId="3" borderId="0" xfId="0" applyFill="1"/>
    <xf numFmtId="0" fontId="4" fillId="3" borderId="0" xfId="0" applyFont="1" applyFill="1"/>
    <xf numFmtId="0" fontId="13" fillId="3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wrapText="1"/>
    </xf>
    <xf numFmtId="0" fontId="10" fillId="3" borderId="6" xfId="0" applyFont="1" applyFill="1" applyBorder="1" applyAlignment="1">
      <alignment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wrapText="1"/>
    </xf>
    <xf numFmtId="0" fontId="3" fillId="3" borderId="0" xfId="0" applyFont="1" applyFill="1"/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center" vertical="center" wrapText="1"/>
    </xf>
    <xf numFmtId="2" fontId="0" fillId="3" borderId="0" xfId="0" applyNumberFormat="1" applyFill="1" applyAlignment="1">
      <alignment wrapText="1"/>
    </xf>
    <xf numFmtId="1" fontId="0" fillId="3" borderId="0" xfId="0" applyNumberFormat="1" applyFill="1" applyAlignment="1">
      <alignment wrapText="1"/>
    </xf>
    <xf numFmtId="0" fontId="0" fillId="3" borderId="0" xfId="0" applyFill="1" applyAlignment="1">
      <alignment horizontal="center" wrapText="1"/>
    </xf>
    <xf numFmtId="167" fontId="3" fillId="5" borderId="14" xfId="0" applyNumberFormat="1" applyFont="1" applyFill="1" applyBorder="1" applyAlignment="1" applyProtection="1">
      <alignment horizontal="right" wrapText="1"/>
      <protection locked="0"/>
    </xf>
    <xf numFmtId="167" fontId="3" fillId="5" borderId="15" xfId="0" applyNumberFormat="1" applyFont="1" applyFill="1" applyBorder="1" applyAlignment="1" applyProtection="1">
      <alignment horizontal="right" wrapText="1"/>
      <protection locked="0"/>
    </xf>
    <xf numFmtId="167" fontId="3" fillId="5" borderId="16" xfId="0" applyNumberFormat="1" applyFont="1" applyFill="1" applyBorder="1" applyAlignment="1" applyProtection="1">
      <alignment horizontal="right" wrapText="1"/>
      <protection locked="0"/>
    </xf>
    <xf numFmtId="0" fontId="12" fillId="4" borderId="9" xfId="0" applyFont="1" applyFill="1" applyBorder="1" applyAlignment="1" applyProtection="1">
      <alignment wrapText="1"/>
      <protection locked="0"/>
    </xf>
    <xf numFmtId="0" fontId="4" fillId="4" borderId="9" xfId="0" applyFont="1" applyFill="1" applyBorder="1" applyAlignment="1" applyProtection="1">
      <alignment horizontal="right" vertical="center" wrapText="1"/>
      <protection locked="0"/>
    </xf>
    <xf numFmtId="167" fontId="4" fillId="4" borderId="17" xfId="0" applyNumberFormat="1" applyFont="1" applyFill="1" applyBorder="1" applyAlignment="1" applyProtection="1">
      <alignment horizontal="right" wrapText="1"/>
      <protection locked="0"/>
    </xf>
    <xf numFmtId="167" fontId="4" fillId="4" borderId="18" xfId="0" applyNumberFormat="1" applyFont="1" applyFill="1" applyBorder="1" applyAlignment="1" applyProtection="1">
      <alignment horizontal="right" wrapText="1"/>
      <protection locked="0"/>
    </xf>
    <xf numFmtId="0" fontId="12" fillId="4" borderId="19" xfId="0" applyFont="1" applyFill="1" applyBorder="1" applyAlignment="1" applyProtection="1">
      <alignment wrapText="1"/>
      <protection locked="0"/>
    </xf>
    <xf numFmtId="0" fontId="4" fillId="4" borderId="19" xfId="0" applyFont="1" applyFill="1" applyBorder="1" applyAlignment="1" applyProtection="1">
      <alignment horizontal="right" vertical="center" wrapText="1"/>
      <protection locked="0"/>
    </xf>
    <xf numFmtId="167" fontId="4" fillId="4" borderId="20" xfId="0" applyNumberFormat="1" applyFont="1" applyFill="1" applyBorder="1" applyAlignment="1" applyProtection="1">
      <alignment horizontal="right" wrapText="1"/>
      <protection locked="0"/>
    </xf>
    <xf numFmtId="167" fontId="4" fillId="4" borderId="19" xfId="0" applyNumberFormat="1" applyFont="1" applyFill="1" applyBorder="1" applyAlignment="1" applyProtection="1">
      <alignment horizontal="right" wrapText="1"/>
      <protection locked="0"/>
    </xf>
    <xf numFmtId="167" fontId="4" fillId="4" borderId="21" xfId="0" applyNumberFormat="1" applyFont="1" applyFill="1" applyBorder="1" applyAlignment="1" applyProtection="1">
      <alignment horizontal="right" wrapText="1"/>
      <protection locked="0"/>
    </xf>
    <xf numFmtId="167" fontId="4" fillId="4" borderId="5" xfId="0" applyNumberFormat="1" applyFont="1" applyFill="1" applyBorder="1" applyAlignment="1" applyProtection="1">
      <alignment horizontal="right" wrapText="1"/>
      <protection locked="0"/>
    </xf>
    <xf numFmtId="167" fontId="4" fillId="4" borderId="3" xfId="0" applyNumberFormat="1" applyFont="1" applyFill="1" applyBorder="1" applyAlignment="1" applyProtection="1">
      <alignment horizontal="right" wrapText="1"/>
      <protection locked="0"/>
    </xf>
    <xf numFmtId="167" fontId="4" fillId="4" borderId="22" xfId="0" applyNumberFormat="1" applyFont="1" applyFill="1" applyBorder="1" applyAlignment="1" applyProtection="1">
      <alignment horizontal="right" wrapText="1"/>
      <protection locked="0"/>
    </xf>
    <xf numFmtId="167" fontId="4" fillId="5" borderId="14" xfId="0" applyNumberFormat="1" applyFont="1" applyFill="1" applyBorder="1" applyAlignment="1" applyProtection="1">
      <alignment horizontal="right" wrapText="1"/>
      <protection locked="0"/>
    </xf>
    <xf numFmtId="167" fontId="4" fillId="5" borderId="15" xfId="0" applyNumberFormat="1" applyFont="1" applyFill="1" applyBorder="1" applyAlignment="1" applyProtection="1">
      <alignment horizontal="right" wrapText="1"/>
      <protection locked="0"/>
    </xf>
    <xf numFmtId="167" fontId="4" fillId="5" borderId="16" xfId="0" applyNumberFormat="1" applyFont="1" applyFill="1" applyBorder="1" applyAlignment="1" applyProtection="1">
      <alignment horizontal="right" wrapText="1"/>
      <protection locked="0"/>
    </xf>
    <xf numFmtId="167" fontId="4" fillId="4" borderId="9" xfId="0" applyNumberFormat="1" applyFont="1" applyFill="1" applyBorder="1" applyAlignment="1" applyProtection="1">
      <alignment horizontal="right" wrapText="1"/>
      <protection locked="0"/>
    </xf>
    <xf numFmtId="167" fontId="4" fillId="4" borderId="23" xfId="0" applyNumberFormat="1" applyFont="1" applyFill="1" applyBorder="1" applyAlignment="1" applyProtection="1">
      <alignment horizontal="right" wrapText="1"/>
      <protection locked="0"/>
    </xf>
    <xf numFmtId="167" fontId="4" fillId="4" borderId="24" xfId="0" applyNumberFormat="1" applyFont="1" applyFill="1" applyBorder="1" applyAlignment="1" applyProtection="1">
      <alignment horizontal="right" wrapText="1"/>
      <protection locked="0"/>
    </xf>
    <xf numFmtId="167" fontId="4" fillId="4" borderId="13" xfId="0" applyNumberFormat="1" applyFont="1" applyFill="1" applyBorder="1" applyAlignment="1" applyProtection="1">
      <alignment horizontal="right" wrapText="1"/>
      <protection locked="0"/>
    </xf>
    <xf numFmtId="167" fontId="4" fillId="4" borderId="11" xfId="0" applyNumberFormat="1" applyFont="1" applyFill="1" applyBorder="1" applyAlignment="1" applyProtection="1">
      <alignment horizontal="right" wrapText="1"/>
      <protection locked="0"/>
    </xf>
    <xf numFmtId="167" fontId="4" fillId="4" borderId="12" xfId="0" applyNumberFormat="1" applyFont="1" applyFill="1" applyBorder="1" applyAlignment="1" applyProtection="1">
      <alignment horizontal="right" wrapText="1"/>
      <protection locked="0"/>
    </xf>
    <xf numFmtId="167" fontId="4" fillId="5" borderId="25" xfId="0" applyNumberFormat="1" applyFont="1" applyFill="1" applyBorder="1" applyAlignment="1" applyProtection="1">
      <alignment horizontal="right" wrapText="1"/>
      <protection locked="0"/>
    </xf>
    <xf numFmtId="0" fontId="0" fillId="4" borderId="0" xfId="0" applyFill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11" fillId="0" borderId="0" xfId="0" applyFont="1" applyProtection="1">
      <protection hidden="1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" fontId="0" fillId="0" borderId="0" xfId="0" applyNumberFormat="1" applyAlignment="1" applyProtection="1">
      <alignment wrapText="1"/>
      <protection hidden="1"/>
    </xf>
    <xf numFmtId="2" fontId="0" fillId="0" borderId="0" xfId="0" applyNumberFormat="1" applyAlignment="1" applyProtection="1">
      <alignment wrapText="1"/>
      <protection hidden="1"/>
    </xf>
    <xf numFmtId="0" fontId="3" fillId="3" borderId="0" xfId="0" applyFont="1" applyFill="1" applyAlignment="1">
      <alignment vertical="center"/>
    </xf>
    <xf numFmtId="0" fontId="4" fillId="4" borderId="26" xfId="0" applyFont="1" applyFill="1" applyBorder="1" applyAlignment="1">
      <alignment horizontal="right" wrapText="1"/>
    </xf>
    <xf numFmtId="0" fontId="3" fillId="3" borderId="0" xfId="0" applyFont="1" applyFill="1" applyAlignment="1">
      <alignment horizontal="center" wrapText="1"/>
    </xf>
    <xf numFmtId="0" fontId="14" fillId="3" borderId="6" xfId="0" applyFont="1" applyFill="1" applyBorder="1" applyAlignment="1">
      <alignment wrapText="1"/>
    </xf>
    <xf numFmtId="0" fontId="14" fillId="3" borderId="0" xfId="0" applyFont="1" applyFill="1" applyAlignment="1">
      <alignment wrapText="1"/>
    </xf>
    <xf numFmtId="0" fontId="14" fillId="3" borderId="27" xfId="0" applyFont="1" applyFill="1" applyBorder="1" applyAlignment="1">
      <alignment wrapText="1"/>
    </xf>
    <xf numFmtId="0" fontId="14" fillId="3" borderId="6" xfId="0" applyFont="1" applyFill="1" applyBorder="1" applyAlignment="1" applyProtection="1">
      <alignment wrapText="1"/>
      <protection hidden="1"/>
    </xf>
    <xf numFmtId="0" fontId="14" fillId="3" borderId="7" xfId="0" applyFont="1" applyFill="1" applyBorder="1" applyAlignment="1" applyProtection="1">
      <alignment wrapText="1"/>
      <protection hidden="1"/>
    </xf>
    <xf numFmtId="0" fontId="15" fillId="2" borderId="0" xfId="0" applyFont="1" applyFill="1" applyAlignment="1">
      <alignment wrapText="1"/>
    </xf>
    <xf numFmtId="0" fontId="15" fillId="3" borderId="28" xfId="0" applyFont="1" applyFill="1" applyBorder="1" applyAlignment="1">
      <alignment wrapText="1"/>
    </xf>
    <xf numFmtId="0" fontId="4" fillId="4" borderId="11" xfId="0" applyFont="1" applyFill="1" applyBorder="1" applyAlignment="1" applyProtection="1">
      <alignment horizontal="right" vertical="center" wrapText="1"/>
      <protection locked="0"/>
    </xf>
    <xf numFmtId="0" fontId="4" fillId="4" borderId="29" xfId="0" applyFont="1" applyFill="1" applyBorder="1" applyAlignment="1">
      <alignment horizontal="right" wrapText="1"/>
    </xf>
    <xf numFmtId="0" fontId="3" fillId="5" borderId="16" xfId="0" applyFont="1" applyFill="1" applyBorder="1" applyAlignment="1">
      <alignment horizontal="right" wrapText="1"/>
    </xf>
    <xf numFmtId="0" fontId="0" fillId="4" borderId="4" xfId="0" applyFill="1" applyBorder="1" applyAlignment="1" applyProtection="1">
      <alignment wrapText="1"/>
      <protection locked="0"/>
    </xf>
    <xf numFmtId="0" fontId="4" fillId="4" borderId="17" xfId="0" applyFont="1" applyFill="1" applyBorder="1" applyAlignment="1" applyProtection="1">
      <alignment horizontal="right" vertical="center" wrapText="1"/>
      <protection locked="0"/>
    </xf>
    <xf numFmtId="0" fontId="4" fillId="4" borderId="20" xfId="0" applyFont="1" applyFill="1" applyBorder="1" applyAlignment="1" applyProtection="1">
      <alignment horizontal="right" vertical="center" wrapText="1"/>
      <protection locked="0"/>
    </xf>
    <xf numFmtId="0" fontId="0" fillId="4" borderId="3" xfId="0" applyFill="1" applyBorder="1" applyAlignment="1" applyProtection="1">
      <alignment horizontal="right" vertical="center" wrapText="1"/>
      <protection locked="0"/>
    </xf>
    <xf numFmtId="0" fontId="3" fillId="3" borderId="1" xfId="0" applyFont="1" applyFill="1" applyBorder="1" applyAlignment="1">
      <alignment wrapText="1"/>
    </xf>
    <xf numFmtId="0" fontId="3" fillId="2" borderId="2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 applyProtection="1">
      <alignment wrapText="1"/>
      <protection locked="0"/>
    </xf>
    <xf numFmtId="0" fontId="4" fillId="4" borderId="10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>
      <alignment horizontal="right" wrapText="1"/>
    </xf>
    <xf numFmtId="167" fontId="3" fillId="5" borderId="15" xfId="0" applyNumberFormat="1" applyFont="1" applyFill="1" applyBorder="1" applyAlignment="1">
      <alignment horizontal="right" wrapText="1"/>
    </xf>
    <xf numFmtId="0" fontId="3" fillId="4" borderId="30" xfId="0" applyFont="1" applyFill="1" applyBorder="1" applyAlignment="1">
      <alignment horizontal="right" wrapText="1"/>
    </xf>
    <xf numFmtId="167" fontId="3" fillId="4" borderId="30" xfId="0" applyNumberFormat="1" applyFont="1" applyFill="1" applyBorder="1" applyAlignment="1">
      <alignment horizontal="right" wrapText="1"/>
    </xf>
    <xf numFmtId="165" fontId="4" fillId="2" borderId="0" xfId="0" applyNumberFormat="1" applyFont="1" applyFill="1" applyAlignment="1">
      <alignment wrapText="1"/>
    </xf>
    <xf numFmtId="167" fontId="4" fillId="2" borderId="0" xfId="0" applyNumberFormat="1" applyFont="1" applyFill="1" applyAlignment="1">
      <alignment wrapText="1"/>
    </xf>
    <xf numFmtId="166" fontId="4" fillId="3" borderId="0" xfId="0" applyNumberFormat="1" applyFont="1" applyFill="1" applyAlignment="1">
      <alignment wrapText="1"/>
    </xf>
    <xf numFmtId="167" fontId="4" fillId="3" borderId="0" xfId="0" applyNumberFormat="1" applyFont="1" applyFill="1" applyAlignment="1">
      <alignment wrapText="1"/>
    </xf>
    <xf numFmtId="0" fontId="5" fillId="3" borderId="0" xfId="0" applyFont="1" applyFill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167" fontId="0" fillId="0" borderId="31" xfId="0" applyNumberFormat="1" applyBorder="1" applyAlignment="1">
      <alignment horizontal="center" vertical="center"/>
    </xf>
    <xf numFmtId="0" fontId="0" fillId="5" borderId="8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4" fillId="0" borderId="0" xfId="0" applyFont="1" applyAlignment="1" applyProtection="1">
      <alignment wrapText="1"/>
      <protection hidden="1"/>
    </xf>
    <xf numFmtId="0" fontId="4" fillId="4" borderId="0" xfId="0" applyFont="1" applyFill="1" applyProtection="1">
      <protection hidden="1"/>
    </xf>
    <xf numFmtId="0" fontId="4" fillId="5" borderId="25" xfId="0" applyFont="1" applyFill="1" applyBorder="1" applyAlignment="1" applyProtection="1">
      <alignment horizontal="right" vertical="center" wrapText="1"/>
      <protection locked="0"/>
    </xf>
    <xf numFmtId="0" fontId="4" fillId="5" borderId="15" xfId="0" applyFont="1" applyFill="1" applyBorder="1" applyAlignment="1" applyProtection="1">
      <alignment horizontal="right" vertical="center" wrapText="1"/>
      <protection locked="0"/>
    </xf>
    <xf numFmtId="167" fontId="4" fillId="4" borderId="33" xfId="0" applyNumberFormat="1" applyFont="1" applyFill="1" applyBorder="1" applyProtection="1">
      <protection locked="0"/>
    </xf>
    <xf numFmtId="0" fontId="4" fillId="5" borderId="16" xfId="0" applyFont="1" applyFill="1" applyBorder="1" applyAlignment="1">
      <alignment horizontal="right" wrapText="1"/>
    </xf>
    <xf numFmtId="0" fontId="4" fillId="4" borderId="22" xfId="0" applyFont="1" applyFill="1" applyBorder="1" applyAlignment="1">
      <alignment horizontal="right" wrapText="1"/>
    </xf>
    <xf numFmtId="167" fontId="4" fillId="5" borderId="1" xfId="0" applyNumberFormat="1" applyFont="1" applyFill="1" applyBorder="1" applyProtection="1">
      <protection locked="0"/>
    </xf>
    <xf numFmtId="167" fontId="4" fillId="5" borderId="34" xfId="0" applyNumberFormat="1" applyFont="1" applyFill="1" applyBorder="1" applyAlignment="1" applyProtection="1">
      <alignment horizontal="right" wrapText="1"/>
      <protection locked="0"/>
    </xf>
    <xf numFmtId="167" fontId="10" fillId="5" borderId="1" xfId="0" applyNumberFormat="1" applyFont="1" applyFill="1" applyBorder="1" applyAlignment="1" applyProtection="1">
      <alignment wrapText="1"/>
      <protection locked="0"/>
    </xf>
    <xf numFmtId="167" fontId="10" fillId="4" borderId="33" xfId="0" applyNumberFormat="1" applyFont="1" applyFill="1" applyBorder="1" applyAlignment="1" applyProtection="1">
      <alignment wrapText="1"/>
      <protection locked="0"/>
    </xf>
    <xf numFmtId="167" fontId="11" fillId="5" borderId="1" xfId="0" applyNumberFormat="1" applyFont="1" applyFill="1" applyBorder="1" applyAlignment="1">
      <alignment wrapText="1"/>
    </xf>
    <xf numFmtId="167" fontId="10" fillId="4" borderId="33" xfId="0" applyNumberFormat="1" applyFont="1" applyFill="1" applyBorder="1" applyAlignment="1">
      <alignment wrapText="1"/>
    </xf>
    <xf numFmtId="167" fontId="10" fillId="4" borderId="35" xfId="0" applyNumberFormat="1" applyFont="1" applyFill="1" applyBorder="1" applyAlignment="1">
      <alignment wrapText="1"/>
    </xf>
    <xf numFmtId="0" fontId="3" fillId="7" borderId="36" xfId="0" applyFont="1" applyFill="1" applyBorder="1" applyAlignment="1">
      <alignment vertical="center"/>
    </xf>
    <xf numFmtId="0" fontId="3" fillId="7" borderId="28" xfId="0" applyFont="1" applyFill="1" applyBorder="1" applyAlignment="1">
      <alignment vertical="center"/>
    </xf>
    <xf numFmtId="0" fontId="3" fillId="7" borderId="6" xfId="0" applyFont="1" applyFill="1" applyBorder="1" applyAlignment="1">
      <alignment vertical="center"/>
    </xf>
    <xf numFmtId="0" fontId="3" fillId="7" borderId="27" xfId="0" applyFont="1" applyFill="1" applyBorder="1" applyAlignment="1">
      <alignment vertical="center"/>
    </xf>
    <xf numFmtId="0" fontId="3" fillId="7" borderId="7" xfId="0" applyFont="1" applyFill="1" applyBorder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67" fontId="3" fillId="0" borderId="37" xfId="0" applyNumberFormat="1" applyFont="1" applyBorder="1" applyAlignment="1">
      <alignment horizontal="center" vertical="center"/>
    </xf>
    <xf numFmtId="167" fontId="3" fillId="0" borderId="31" xfId="0" applyNumberFormat="1" applyFont="1" applyBorder="1" applyAlignment="1">
      <alignment horizontal="center" vertical="center"/>
    </xf>
    <xf numFmtId="2" fontId="0" fillId="8" borderId="1" xfId="0" applyNumberFormat="1" applyFill="1" applyBorder="1" applyAlignment="1">
      <alignment wrapText="1"/>
    </xf>
    <xf numFmtId="167" fontId="0" fillId="9" borderId="38" xfId="0" applyNumberFormat="1" applyFill="1" applyBorder="1" applyAlignment="1" applyProtection="1">
      <alignment horizontal="center" vertical="center"/>
      <protection locked="0"/>
    </xf>
    <xf numFmtId="167" fontId="0" fillId="9" borderId="39" xfId="0" applyNumberFormat="1" applyFill="1" applyBorder="1" applyAlignment="1" applyProtection="1">
      <alignment horizontal="center" vertical="center"/>
      <protection locked="0"/>
    </xf>
    <xf numFmtId="167" fontId="0" fillId="9" borderId="40" xfId="0" applyNumberFormat="1" applyFill="1" applyBorder="1" applyAlignment="1" applyProtection="1">
      <alignment horizontal="center" vertical="center"/>
      <protection locked="0"/>
    </xf>
    <xf numFmtId="167" fontId="0" fillId="9" borderId="19" xfId="0" applyNumberFormat="1" applyFill="1" applyBorder="1" applyAlignment="1" applyProtection="1">
      <alignment horizontal="center" vertical="center"/>
      <protection locked="0"/>
    </xf>
    <xf numFmtId="167" fontId="0" fillId="9" borderId="2" xfId="0" applyNumberFormat="1" applyFill="1" applyBorder="1" applyAlignment="1" applyProtection="1">
      <alignment horizontal="center" vertical="center"/>
      <protection locked="0"/>
    </xf>
    <xf numFmtId="167" fontId="0" fillId="9" borderId="3" xfId="0" applyNumberFormat="1" applyFill="1" applyBorder="1" applyAlignment="1" applyProtection="1">
      <alignment horizontal="center" vertical="center"/>
      <protection locked="0"/>
    </xf>
    <xf numFmtId="167" fontId="3" fillId="5" borderId="1" xfId="0" applyNumberFormat="1" applyFont="1" applyFill="1" applyBorder="1" applyProtection="1">
      <protection locked="0"/>
    </xf>
    <xf numFmtId="167" fontId="4" fillId="4" borderId="41" xfId="0" applyNumberFormat="1" applyFont="1" applyFill="1" applyBorder="1" applyProtection="1">
      <protection locked="0"/>
    </xf>
    <xf numFmtId="0" fontId="3" fillId="5" borderId="25" xfId="0" applyFont="1" applyFill="1" applyBorder="1" applyAlignment="1" applyProtection="1">
      <alignment horizontal="right" vertical="center" wrapText="1"/>
      <protection locked="0"/>
    </xf>
    <xf numFmtId="0" fontId="3" fillId="5" borderId="15" xfId="0" applyFont="1" applyFill="1" applyBorder="1" applyAlignment="1" applyProtection="1">
      <alignment horizontal="right" vertical="center" wrapText="1"/>
      <protection locked="0"/>
    </xf>
    <xf numFmtId="0" fontId="0" fillId="6" borderId="25" xfId="0" applyFill="1" applyBorder="1" applyAlignment="1">
      <alignment wrapText="1"/>
    </xf>
    <xf numFmtId="0" fontId="0" fillId="6" borderId="15" xfId="0" applyFill="1" applyBorder="1" applyAlignment="1">
      <alignment wrapText="1"/>
    </xf>
    <xf numFmtId="0" fontId="0" fillId="6" borderId="16" xfId="0" applyFill="1" applyBorder="1" applyAlignment="1">
      <alignment wrapText="1"/>
    </xf>
    <xf numFmtId="167" fontId="0" fillId="6" borderId="25" xfId="0" applyNumberFormat="1" applyFill="1" applyBorder="1" applyAlignment="1">
      <alignment wrapText="1"/>
    </xf>
    <xf numFmtId="167" fontId="0" fillId="6" borderId="15" xfId="0" applyNumberFormat="1" applyFill="1" applyBorder="1" applyAlignment="1">
      <alignment wrapText="1"/>
    </xf>
    <xf numFmtId="167" fontId="0" fillId="6" borderId="16" xfId="0" applyNumberFormat="1" applyFill="1" applyBorder="1" applyAlignment="1">
      <alignment wrapText="1"/>
    </xf>
    <xf numFmtId="2" fontId="12" fillId="4" borderId="33" xfId="0" applyNumberFormat="1" applyFont="1" applyFill="1" applyBorder="1" applyAlignment="1">
      <alignment wrapText="1"/>
    </xf>
    <xf numFmtId="2" fontId="12" fillId="6" borderId="33" xfId="0" applyNumberFormat="1" applyFont="1" applyFill="1" applyBorder="1" applyAlignment="1">
      <alignment wrapText="1"/>
    </xf>
    <xf numFmtId="2" fontId="12" fillId="5" borderId="33" xfId="0" applyNumberFormat="1" applyFont="1" applyFill="1" applyBorder="1" applyAlignment="1">
      <alignment wrapText="1"/>
    </xf>
    <xf numFmtId="0" fontId="16" fillId="5" borderId="16" xfId="0" applyFont="1" applyFill="1" applyBorder="1" applyAlignment="1">
      <alignment horizontal="right" wrapText="1"/>
    </xf>
    <xf numFmtId="0" fontId="16" fillId="4" borderId="16" xfId="0" applyFont="1" applyFill="1" applyBorder="1" applyAlignment="1">
      <alignment horizontal="right" wrapText="1"/>
    </xf>
    <xf numFmtId="2" fontId="12" fillId="3" borderId="0" xfId="0" applyNumberFormat="1" applyFont="1" applyFill="1" applyAlignment="1">
      <alignment wrapText="1"/>
    </xf>
    <xf numFmtId="0" fontId="5" fillId="3" borderId="0" xfId="0" applyFont="1" applyFill="1" applyAlignment="1">
      <alignment horizontal="left" vertical="center"/>
    </xf>
    <xf numFmtId="0" fontId="2" fillId="6" borderId="1" xfId="0" applyFont="1" applyFill="1" applyBorder="1" applyAlignment="1">
      <alignment wrapText="1"/>
    </xf>
    <xf numFmtId="167" fontId="0" fillId="5" borderId="8" xfId="0" applyNumberFormat="1" applyFill="1" applyBorder="1" applyAlignment="1">
      <alignment horizontal="center" vertical="center" wrapText="1"/>
    </xf>
    <xf numFmtId="167" fontId="0" fillId="4" borderId="31" xfId="0" applyNumberFormat="1" applyFill="1" applyBorder="1" applyAlignment="1">
      <alignment horizontal="center" vertical="center" wrapText="1"/>
    </xf>
    <xf numFmtId="167" fontId="4" fillId="6" borderId="27" xfId="0" applyNumberFormat="1" applyFont="1" applyFill="1" applyBorder="1" applyAlignment="1">
      <alignment wrapText="1"/>
    </xf>
    <xf numFmtId="0" fontId="3" fillId="5" borderId="25" xfId="0" applyFont="1" applyFill="1" applyBorder="1" applyAlignment="1" applyProtection="1">
      <alignment horizontal="left" vertical="center" wrapText="1"/>
      <protection locked="0"/>
    </xf>
    <xf numFmtId="0" fontId="3" fillId="4" borderId="42" xfId="0" applyFont="1" applyFill="1" applyBorder="1" applyAlignment="1" applyProtection="1">
      <alignment horizontal="left" vertical="center" wrapText="1"/>
      <protection locked="0"/>
    </xf>
    <xf numFmtId="0" fontId="3" fillId="7" borderId="43" xfId="0" applyFont="1" applyFill="1" applyBorder="1" applyAlignment="1">
      <alignment vertical="center"/>
    </xf>
    <xf numFmtId="0" fontId="7" fillId="7" borderId="32" xfId="0" applyFont="1" applyFill="1" applyBorder="1" applyAlignment="1">
      <alignment vertical="center"/>
    </xf>
    <xf numFmtId="0" fontId="2" fillId="6" borderId="1" xfId="0" applyFont="1" applyFill="1" applyBorder="1" applyProtection="1">
      <protection locked="0"/>
    </xf>
    <xf numFmtId="0" fontId="10" fillId="6" borderId="1" xfId="0" applyFont="1" applyFill="1" applyBorder="1" applyAlignment="1" applyProtection="1">
      <alignment wrapText="1"/>
      <protection locked="0"/>
    </xf>
    <xf numFmtId="0" fontId="10" fillId="5" borderId="1" xfId="0" applyFont="1" applyFill="1" applyBorder="1" applyAlignment="1" applyProtection="1">
      <alignment wrapText="1"/>
      <protection locked="0"/>
    </xf>
    <xf numFmtId="0" fontId="10" fillId="6" borderId="8" xfId="0" applyFont="1" applyFill="1" applyBorder="1" applyAlignment="1" applyProtection="1">
      <alignment wrapText="1"/>
      <protection locked="0"/>
    </xf>
    <xf numFmtId="0" fontId="6" fillId="5" borderId="32" xfId="0" applyFont="1" applyFill="1" applyBorder="1" applyAlignment="1" applyProtection="1">
      <alignment horizontal="center" vertical="center"/>
      <protection locked="0"/>
    </xf>
    <xf numFmtId="0" fontId="6" fillId="9" borderId="8" xfId="0" applyFont="1" applyFill="1" applyBorder="1" applyAlignment="1" applyProtection="1">
      <alignment horizontal="center" vertical="center"/>
      <protection locked="0"/>
    </xf>
    <xf numFmtId="0" fontId="6" fillId="9" borderId="35" xfId="0" applyFont="1" applyFill="1" applyBorder="1" applyAlignment="1" applyProtection="1">
      <alignment horizontal="center" vertical="center"/>
      <protection locked="0"/>
    </xf>
    <xf numFmtId="0" fontId="6" fillId="9" borderId="37" xfId="0" applyFont="1" applyFill="1" applyBorder="1" applyAlignment="1" applyProtection="1">
      <alignment horizontal="center" vertical="center"/>
      <protection locked="0"/>
    </xf>
    <xf numFmtId="0" fontId="6" fillId="9" borderId="31" xfId="0" applyFont="1" applyFill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>
      <alignment horizontal="center" vertical="center" wrapText="1"/>
    </xf>
    <xf numFmtId="167" fontId="0" fillId="9" borderId="1" xfId="0" applyNumberFormat="1" applyFill="1" applyBorder="1" applyAlignment="1">
      <alignment horizontal="center" vertical="center" wrapText="1"/>
    </xf>
    <xf numFmtId="167" fontId="3" fillId="3" borderId="0" xfId="0" applyNumberFormat="1" applyFont="1" applyFill="1" applyAlignment="1">
      <alignment horizontal="center" wrapText="1"/>
    </xf>
    <xf numFmtId="167" fontId="0" fillId="9" borderId="44" xfId="0" applyNumberFormat="1" applyFill="1" applyBorder="1" applyAlignment="1">
      <alignment horizontal="center" vertical="center"/>
    </xf>
    <xf numFmtId="167" fontId="0" fillId="9" borderId="21" xfId="0" applyNumberFormat="1" applyFill="1" applyBorder="1" applyAlignment="1">
      <alignment horizontal="center" vertical="center"/>
    </xf>
    <xf numFmtId="167" fontId="0" fillId="9" borderId="22" xfId="0" applyNumberFormat="1" applyFill="1" applyBorder="1" applyAlignment="1">
      <alignment horizontal="center" vertical="center"/>
    </xf>
    <xf numFmtId="167" fontId="3" fillId="3" borderId="0" xfId="0" applyNumberFormat="1" applyFont="1" applyFill="1" applyAlignment="1">
      <alignment horizontal="center"/>
    </xf>
    <xf numFmtId="0" fontId="4" fillId="10" borderId="1" xfId="0" applyFont="1" applyFill="1" applyBorder="1" applyAlignment="1">
      <alignment horizontal="center" wrapText="1"/>
    </xf>
    <xf numFmtId="2" fontId="4" fillId="10" borderId="1" xfId="0" applyNumberFormat="1" applyFont="1" applyFill="1" applyBorder="1" applyAlignment="1">
      <alignment horizontal="center" wrapText="1"/>
    </xf>
    <xf numFmtId="0" fontId="4" fillId="6" borderId="38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36" xfId="0" applyFont="1" applyFill="1" applyBorder="1" applyAlignment="1">
      <alignment horizontal="center" vertical="center" wrapText="1"/>
    </xf>
    <xf numFmtId="167" fontId="3" fillId="6" borderId="28" xfId="0" applyNumberFormat="1" applyFont="1" applyFill="1" applyBorder="1" applyAlignment="1">
      <alignment horizontal="center" vertical="center" wrapText="1"/>
    </xf>
    <xf numFmtId="167" fontId="4" fillId="6" borderId="28" xfId="0" applyNumberFormat="1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167" fontId="4" fillId="0" borderId="37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/>
    </xf>
    <xf numFmtId="0" fontId="4" fillId="9" borderId="7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167" fontId="3" fillId="9" borderId="8" xfId="0" applyNumberFormat="1" applyFont="1" applyFill="1" applyBorder="1" applyAlignment="1">
      <alignment horizontal="center" vertical="center"/>
    </xf>
    <xf numFmtId="167" fontId="4" fillId="9" borderId="8" xfId="0" applyNumberFormat="1" applyFont="1" applyFill="1" applyBorder="1" applyAlignment="1">
      <alignment horizontal="center" vertical="center"/>
    </xf>
    <xf numFmtId="167" fontId="4" fillId="9" borderId="38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53" xfId="0" applyFont="1" applyFill="1" applyBorder="1" applyAlignment="1">
      <alignment horizontal="center" vertical="center"/>
    </xf>
    <xf numFmtId="167" fontId="3" fillId="9" borderId="37" xfId="0" applyNumberFormat="1" applyFont="1" applyFill="1" applyBorder="1" applyAlignment="1">
      <alignment horizontal="center" vertical="center"/>
    </xf>
    <xf numFmtId="167" fontId="4" fillId="9" borderId="37" xfId="0" applyNumberFormat="1" applyFont="1" applyFill="1" applyBorder="1" applyAlignment="1">
      <alignment horizontal="center" vertical="center"/>
    </xf>
    <xf numFmtId="167" fontId="4" fillId="9" borderId="40" xfId="0" applyNumberFormat="1" applyFont="1" applyFill="1" applyBorder="1" applyAlignment="1">
      <alignment horizontal="center" vertical="center"/>
    </xf>
    <xf numFmtId="0" fontId="4" fillId="9" borderId="46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4" fillId="3" borderId="54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167" fontId="3" fillId="9" borderId="31" xfId="0" applyNumberFormat="1" applyFont="1" applyFill="1" applyBorder="1" applyAlignment="1">
      <alignment horizontal="center" vertical="center"/>
    </xf>
    <xf numFmtId="167" fontId="4" fillId="9" borderId="31" xfId="0" applyNumberFormat="1" applyFont="1" applyFill="1" applyBorder="1" applyAlignment="1">
      <alignment horizontal="center" vertical="center"/>
    </xf>
    <xf numFmtId="167" fontId="4" fillId="9" borderId="2" xfId="0" applyNumberFormat="1" applyFont="1" applyFill="1" applyBorder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21" fillId="0" borderId="54" xfId="0" applyFont="1" applyBorder="1" applyAlignment="1">
      <alignment horizontal="center" wrapText="1"/>
    </xf>
    <xf numFmtId="0" fontId="0" fillId="0" borderId="56" xfId="0" applyBorder="1"/>
    <xf numFmtId="0" fontId="19" fillId="12" borderId="11" xfId="0" applyFont="1" applyFill="1" applyBorder="1" applyAlignment="1">
      <alignment wrapText="1"/>
    </xf>
    <xf numFmtId="0" fontId="19" fillId="12" borderId="12" xfId="0" applyFont="1" applyFill="1" applyBorder="1" applyAlignment="1">
      <alignment wrapText="1"/>
    </xf>
    <xf numFmtId="0" fontId="0" fillId="0" borderId="58" xfId="0" applyBorder="1" applyAlignment="1" applyProtection="1">
      <alignment wrapText="1"/>
      <protection hidden="1"/>
    </xf>
    <xf numFmtId="0" fontId="0" fillId="14" borderId="19" xfId="0" applyFill="1" applyBorder="1"/>
    <xf numFmtId="0" fontId="23" fillId="14" borderId="19" xfId="0" applyFont="1" applyFill="1" applyBorder="1"/>
    <xf numFmtId="0" fontId="0" fillId="0" borderId="59" xfId="0" applyBorder="1" applyAlignment="1" applyProtection="1">
      <alignment wrapText="1"/>
      <protection hidden="1"/>
    </xf>
    <xf numFmtId="0" fontId="0" fillId="0" borderId="60" xfId="0" applyBorder="1" applyAlignment="1" applyProtection="1">
      <alignment wrapText="1"/>
      <protection hidden="1"/>
    </xf>
    <xf numFmtId="0" fontId="0" fillId="14" borderId="3" xfId="0" applyFill="1" applyBorder="1"/>
    <xf numFmtId="0" fontId="23" fillId="14" borderId="3" xfId="0" applyFont="1" applyFill="1" applyBorder="1"/>
    <xf numFmtId="0" fontId="0" fillId="14" borderId="9" xfId="0" applyFill="1" applyBorder="1"/>
    <xf numFmtId="0" fontId="23" fillId="14" borderId="9" xfId="0" applyFont="1" applyFill="1" applyBorder="1"/>
    <xf numFmtId="0" fontId="0" fillId="0" borderId="12" xfId="0" applyBorder="1" applyAlignment="1" applyProtection="1">
      <alignment wrapText="1"/>
      <protection hidden="1"/>
    </xf>
    <xf numFmtId="0" fontId="0" fillId="0" borderId="63" xfId="0" applyBorder="1" applyAlignment="1" applyProtection="1">
      <alignment wrapText="1"/>
      <protection hidden="1"/>
    </xf>
    <xf numFmtId="0" fontId="0" fillId="0" borderId="23" xfId="0" applyBorder="1" applyAlignment="1" applyProtection="1">
      <alignment wrapText="1"/>
      <protection hidden="1"/>
    </xf>
    <xf numFmtId="0" fontId="21" fillId="0" borderId="0" xfId="0" applyFont="1"/>
    <xf numFmtId="3" fontId="21" fillId="0" borderId="0" xfId="0" applyNumberFormat="1" applyFont="1"/>
    <xf numFmtId="0" fontId="24" fillId="0" borderId="0" xfId="0" applyFont="1" applyAlignment="1">
      <alignment wrapText="1"/>
    </xf>
    <xf numFmtId="0" fontId="25" fillId="0" borderId="0" xfId="0" applyFont="1"/>
    <xf numFmtId="0" fontId="4" fillId="0" borderId="60" xfId="0" applyFont="1" applyBorder="1" applyAlignment="1" applyProtection="1">
      <alignment wrapText="1"/>
      <protection hidden="1"/>
    </xf>
    <xf numFmtId="0" fontId="26" fillId="0" borderId="59" xfId="0" applyFont="1" applyBorder="1" applyAlignment="1" applyProtection="1">
      <alignment wrapText="1"/>
      <protection hidden="1"/>
    </xf>
    <xf numFmtId="0" fontId="26" fillId="14" borderId="9" xfId="0" applyFont="1" applyFill="1" applyBorder="1"/>
    <xf numFmtId="164" fontId="0" fillId="3" borderId="0" xfId="2" applyFont="1" applyFill="1" applyAlignment="1">
      <alignment wrapText="1"/>
    </xf>
    <xf numFmtId="164" fontId="4" fillId="3" borderId="0" xfId="2" applyFont="1" applyFill="1"/>
    <xf numFmtId="164" fontId="3" fillId="2" borderId="5" xfId="2" applyFont="1" applyFill="1" applyBorder="1" applyAlignment="1">
      <alignment horizontal="center" vertical="center" wrapText="1"/>
    </xf>
    <xf numFmtId="164" fontId="3" fillId="2" borderId="3" xfId="2" applyFont="1" applyFill="1" applyBorder="1" applyAlignment="1">
      <alignment horizontal="center" vertical="center" wrapText="1"/>
    </xf>
    <xf numFmtId="164" fontId="3" fillId="2" borderId="4" xfId="2" applyFont="1" applyFill="1" applyBorder="1" applyAlignment="1">
      <alignment horizontal="center" vertical="center" wrapText="1"/>
    </xf>
    <xf numFmtId="164" fontId="3" fillId="5" borderId="25" xfId="2" applyFont="1" applyFill="1" applyBorder="1" applyAlignment="1" applyProtection="1">
      <alignment horizontal="right" vertical="center" wrapText="1"/>
      <protection locked="0"/>
    </xf>
    <xf numFmtId="164" fontId="4" fillId="4" borderId="41" xfId="2" applyFont="1" applyFill="1" applyBorder="1" applyProtection="1">
      <protection locked="0"/>
    </xf>
    <xf numFmtId="164" fontId="4" fillId="4" borderId="17" xfId="2" applyFont="1" applyFill="1" applyBorder="1" applyAlignment="1" applyProtection="1">
      <alignment horizontal="right" wrapText="1"/>
      <protection locked="0"/>
    </xf>
    <xf numFmtId="164" fontId="4" fillId="4" borderId="18" xfId="2" applyFont="1" applyFill="1" applyBorder="1" applyAlignment="1" applyProtection="1">
      <alignment horizontal="right" wrapText="1"/>
      <protection locked="0"/>
    </xf>
    <xf numFmtId="164" fontId="10" fillId="4" borderId="33" xfId="2" applyFont="1" applyFill="1" applyBorder="1" applyAlignment="1">
      <alignment wrapText="1"/>
    </xf>
    <xf numFmtId="164" fontId="4" fillId="4" borderId="20" xfId="2" applyFont="1" applyFill="1" applyBorder="1" applyAlignment="1" applyProtection="1">
      <alignment horizontal="right" wrapText="1"/>
      <protection locked="0"/>
    </xf>
    <xf numFmtId="164" fontId="4" fillId="4" borderId="19" xfId="2" applyFont="1" applyFill="1" applyBorder="1" applyAlignment="1" applyProtection="1">
      <alignment horizontal="right" wrapText="1"/>
      <protection locked="0"/>
    </xf>
    <xf numFmtId="164" fontId="4" fillId="4" borderId="21" xfId="2" applyFont="1" applyFill="1" applyBorder="1" applyAlignment="1" applyProtection="1">
      <alignment horizontal="right" wrapText="1"/>
      <protection locked="0"/>
    </xf>
    <xf numFmtId="164" fontId="4" fillId="4" borderId="5" xfId="2" applyFont="1" applyFill="1" applyBorder="1" applyAlignment="1" applyProtection="1">
      <alignment horizontal="right" wrapText="1"/>
      <protection locked="0"/>
    </xf>
    <xf numFmtId="164" fontId="4" fillId="4" borderId="3" xfId="2" applyFont="1" applyFill="1" applyBorder="1" applyAlignment="1" applyProtection="1">
      <alignment horizontal="right" wrapText="1"/>
      <protection locked="0"/>
    </xf>
    <xf numFmtId="164" fontId="4" fillId="4" borderId="22" xfId="2" applyFont="1" applyFill="1" applyBorder="1" applyAlignment="1" applyProtection="1">
      <alignment horizontal="right" wrapText="1"/>
      <protection locked="0"/>
    </xf>
    <xf numFmtId="164" fontId="4" fillId="4" borderId="9" xfId="2" applyFont="1" applyFill="1" applyBorder="1" applyAlignment="1" applyProtection="1">
      <alignment horizontal="right" wrapText="1"/>
      <protection locked="0"/>
    </xf>
    <xf numFmtId="164" fontId="4" fillId="4" borderId="23" xfId="2" applyFont="1" applyFill="1" applyBorder="1" applyAlignment="1" applyProtection="1">
      <alignment horizontal="right" wrapText="1"/>
      <protection locked="0"/>
    </xf>
    <xf numFmtId="164" fontId="4" fillId="4" borderId="24" xfId="2" applyFont="1" applyFill="1" applyBorder="1" applyAlignment="1" applyProtection="1">
      <alignment horizontal="right" wrapText="1"/>
      <protection locked="0"/>
    </xf>
    <xf numFmtId="164" fontId="4" fillId="4" borderId="13" xfId="2" applyFont="1" applyFill="1" applyBorder="1" applyAlignment="1" applyProtection="1">
      <alignment horizontal="right" wrapText="1"/>
      <protection locked="0"/>
    </xf>
    <xf numFmtId="164" fontId="4" fillId="4" borderId="11" xfId="2" applyFont="1" applyFill="1" applyBorder="1" applyAlignment="1" applyProtection="1">
      <alignment horizontal="right" wrapText="1"/>
      <protection locked="0"/>
    </xf>
    <xf numFmtId="164" fontId="4" fillId="4" borderId="12" xfId="2" applyFont="1" applyFill="1" applyBorder="1" applyAlignment="1" applyProtection="1">
      <alignment horizontal="right" wrapText="1"/>
      <protection locked="0"/>
    </xf>
    <xf numFmtId="164" fontId="3" fillId="5" borderId="15" xfId="2" applyFont="1" applyFill="1" applyBorder="1" applyAlignment="1">
      <alignment horizontal="right" wrapText="1"/>
    </xf>
    <xf numFmtId="164" fontId="3" fillId="4" borderId="30" xfId="2" applyFont="1" applyFill="1" applyBorder="1" applyAlignment="1">
      <alignment horizontal="right" wrapText="1"/>
    </xf>
    <xf numFmtId="164" fontId="4" fillId="2" borderId="0" xfId="2" applyFont="1" applyFill="1" applyAlignment="1">
      <alignment wrapText="1"/>
    </xf>
    <xf numFmtId="164" fontId="4" fillId="6" borderId="27" xfId="2" applyFont="1" applyFill="1" applyBorder="1" applyAlignment="1">
      <alignment wrapText="1"/>
    </xf>
    <xf numFmtId="164" fontId="4" fillId="3" borderId="0" xfId="2" applyFont="1" applyFill="1" applyAlignment="1">
      <alignment wrapText="1"/>
    </xf>
    <xf numFmtId="164" fontId="4" fillId="5" borderId="1" xfId="2" applyFont="1" applyFill="1" applyBorder="1" applyProtection="1">
      <protection locked="0"/>
    </xf>
    <xf numFmtId="164" fontId="10" fillId="5" borderId="1" xfId="2" applyFont="1" applyFill="1" applyBorder="1" applyAlignment="1" applyProtection="1">
      <alignment wrapText="1"/>
      <protection locked="0"/>
    </xf>
    <xf numFmtId="164" fontId="4" fillId="4" borderId="33" xfId="2" applyFont="1" applyFill="1" applyBorder="1" applyProtection="1">
      <protection locked="0"/>
    </xf>
    <xf numFmtId="164" fontId="10" fillId="4" borderId="33" xfId="2" applyFont="1" applyFill="1" applyBorder="1" applyAlignment="1" applyProtection="1">
      <alignment wrapText="1"/>
      <protection locked="0"/>
    </xf>
    <xf numFmtId="164" fontId="0" fillId="6" borderId="25" xfId="2" applyFont="1" applyFill="1" applyBorder="1" applyAlignment="1">
      <alignment wrapText="1"/>
    </xf>
    <xf numFmtId="164" fontId="0" fillId="6" borderId="15" xfId="2" applyFont="1" applyFill="1" applyBorder="1" applyAlignment="1">
      <alignment wrapText="1"/>
    </xf>
    <xf numFmtId="164" fontId="0" fillId="6" borderId="16" xfId="2" applyFont="1" applyFill="1" applyBorder="1" applyAlignment="1">
      <alignment wrapText="1"/>
    </xf>
    <xf numFmtId="164" fontId="0" fillId="9" borderId="38" xfId="2" applyFont="1" applyFill="1" applyBorder="1" applyAlignment="1" applyProtection="1">
      <alignment horizontal="center" vertical="center"/>
      <protection locked="0"/>
    </xf>
    <xf numFmtId="164" fontId="0" fillId="9" borderId="39" xfId="2" applyFont="1" applyFill="1" applyBorder="1" applyAlignment="1" applyProtection="1">
      <alignment horizontal="center" vertical="center"/>
      <protection locked="0"/>
    </xf>
    <xf numFmtId="164" fontId="0" fillId="9" borderId="44" xfId="2" applyFont="1" applyFill="1" applyBorder="1" applyAlignment="1">
      <alignment horizontal="center" vertical="center"/>
    </xf>
    <xf numFmtId="164" fontId="0" fillId="9" borderId="40" xfId="2" applyFont="1" applyFill="1" applyBorder="1" applyAlignment="1" applyProtection="1">
      <alignment horizontal="center" vertical="center"/>
      <protection locked="0"/>
    </xf>
    <xf numFmtId="164" fontId="0" fillId="9" borderId="19" xfId="2" applyFont="1" applyFill="1" applyBorder="1" applyAlignment="1" applyProtection="1">
      <alignment horizontal="center" vertical="center"/>
      <protection locked="0"/>
    </xf>
    <xf numFmtId="164" fontId="0" fillId="9" borderId="21" xfId="2" applyFont="1" applyFill="1" applyBorder="1" applyAlignment="1">
      <alignment horizontal="center" vertical="center"/>
    </xf>
    <xf numFmtId="164" fontId="0" fillId="9" borderId="2" xfId="2" applyFont="1" applyFill="1" applyBorder="1" applyAlignment="1" applyProtection="1">
      <alignment horizontal="center" vertical="center"/>
      <protection locked="0"/>
    </xf>
    <xf numFmtId="164" fontId="0" fillId="9" borderId="3" xfId="2" applyFont="1" applyFill="1" applyBorder="1" applyAlignment="1" applyProtection="1">
      <alignment horizontal="center" vertical="center"/>
      <protection locked="0"/>
    </xf>
    <xf numFmtId="164" fontId="0" fillId="9" borderId="22" xfId="2" applyFont="1" applyFill="1" applyBorder="1" applyAlignment="1">
      <alignment horizontal="center" vertical="center"/>
    </xf>
    <xf numFmtId="164" fontId="0" fillId="0" borderId="1" xfId="2" applyFont="1" applyBorder="1" applyAlignment="1">
      <alignment horizontal="center" vertical="center" wrapText="1"/>
    </xf>
    <xf numFmtId="164" fontId="0" fillId="0" borderId="0" xfId="2" applyFont="1" applyAlignment="1" applyProtection="1">
      <alignment wrapText="1"/>
      <protection hidden="1"/>
    </xf>
    <xf numFmtId="164" fontId="0" fillId="0" borderId="0" xfId="2" applyFont="1" applyProtection="1">
      <protection hidden="1"/>
    </xf>
    <xf numFmtId="164" fontId="3" fillId="0" borderId="0" xfId="2" applyFont="1" applyAlignment="1" applyProtection="1">
      <alignment wrapText="1"/>
      <protection hidden="1"/>
    </xf>
    <xf numFmtId="164" fontId="0" fillId="0" borderId="0" xfId="2" applyFont="1" applyAlignment="1">
      <alignment wrapText="1"/>
    </xf>
    <xf numFmtId="164" fontId="0" fillId="0" borderId="0" xfId="2" applyFont="1"/>
    <xf numFmtId="164" fontId="3" fillId="0" borderId="0" xfId="2" applyFont="1" applyAlignment="1">
      <alignment wrapText="1"/>
    </xf>
    <xf numFmtId="164" fontId="0" fillId="3" borderId="0" xfId="2" applyFont="1" applyFill="1"/>
    <xf numFmtId="167" fontId="2" fillId="5" borderId="8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10" fillId="6" borderId="1" xfId="2" applyFont="1" applyFill="1" applyBorder="1" applyAlignment="1" applyProtection="1">
      <alignment wrapText="1"/>
      <protection locked="0"/>
    </xf>
    <xf numFmtId="164" fontId="10" fillId="6" borderId="8" xfId="2" applyFont="1" applyFill="1" applyBorder="1" applyAlignment="1" applyProtection="1">
      <alignment wrapText="1"/>
      <protection locked="0"/>
    </xf>
    <xf numFmtId="164" fontId="0" fillId="0" borderId="1" xfId="2" applyFont="1" applyBorder="1"/>
    <xf numFmtId="164" fontId="4" fillId="0" borderId="1" xfId="2" applyFont="1" applyFill="1" applyBorder="1" applyAlignment="1">
      <alignment wrapText="1"/>
    </xf>
    <xf numFmtId="164" fontId="3" fillId="3" borderId="0" xfId="2" applyFont="1" applyFill="1" applyAlignment="1">
      <alignment wrapText="1"/>
    </xf>
    <xf numFmtId="164" fontId="0" fillId="3" borderId="0" xfId="2" applyFont="1" applyFill="1" applyBorder="1"/>
    <xf numFmtId="164" fontId="28" fillId="4" borderId="1" xfId="2" applyFont="1" applyFill="1" applyBorder="1" applyAlignment="1">
      <alignment wrapText="1"/>
    </xf>
    <xf numFmtId="0" fontId="28" fillId="4" borderId="1" xfId="0" applyFont="1" applyFill="1" applyBorder="1" applyAlignment="1">
      <alignment vertical="center" wrapText="1"/>
    </xf>
    <xf numFmtId="164" fontId="28" fillId="4" borderId="1" xfId="2" applyFont="1" applyFill="1" applyBorder="1" applyAlignment="1">
      <alignment vertical="center" wrapText="1"/>
    </xf>
    <xf numFmtId="0" fontId="5" fillId="3" borderId="0" xfId="0" applyFont="1" applyFill="1"/>
    <xf numFmtId="0" fontId="10" fillId="6" borderId="1" xfId="0" applyFont="1" applyFill="1" applyBorder="1" applyAlignment="1" applyProtection="1">
      <alignment horizontal="left" wrapText="1"/>
      <protection locked="0"/>
    </xf>
    <xf numFmtId="0" fontId="10" fillId="6" borderId="8" xfId="0" applyFont="1" applyFill="1" applyBorder="1" applyAlignment="1" applyProtection="1">
      <alignment horizontal="left" wrapText="1"/>
      <protection locked="0"/>
    </xf>
    <xf numFmtId="9" fontId="0" fillId="3" borderId="0" xfId="3" applyFont="1" applyFill="1" applyBorder="1"/>
    <xf numFmtId="0" fontId="10" fillId="6" borderId="1" xfId="0" applyFont="1" applyFill="1" applyBorder="1" applyAlignment="1" applyProtection="1">
      <alignment horizontal="left" vertical="center" wrapText="1"/>
      <protection locked="0"/>
    </xf>
    <xf numFmtId="0" fontId="3" fillId="7" borderId="28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3" fillId="7" borderId="48" xfId="0" applyFont="1" applyFill="1" applyBorder="1" applyAlignment="1">
      <alignment horizontal="center" wrapText="1"/>
    </xf>
    <xf numFmtId="0" fontId="0" fillId="7" borderId="49" xfId="0" applyFill="1" applyBorder="1" applyAlignment="1">
      <alignment horizontal="center" wrapText="1"/>
    </xf>
    <xf numFmtId="0" fontId="0" fillId="7" borderId="50" xfId="0" applyFill="1" applyBorder="1" applyAlignment="1">
      <alignment horizontal="center" wrapText="1"/>
    </xf>
    <xf numFmtId="164" fontId="3" fillId="7" borderId="28" xfId="2" applyFont="1" applyFill="1" applyBorder="1" applyAlignment="1">
      <alignment horizontal="center" vertical="center" wrapText="1"/>
    </xf>
    <xf numFmtId="164" fontId="0" fillId="7" borderId="27" xfId="2" applyFont="1" applyFill="1" applyBorder="1" applyAlignment="1">
      <alignment horizontal="center" vertical="center" wrapText="1"/>
    </xf>
    <xf numFmtId="164" fontId="3" fillId="7" borderId="28" xfId="2" applyFont="1" applyFill="1" applyBorder="1" applyAlignment="1">
      <alignment vertical="center" wrapText="1"/>
    </xf>
    <xf numFmtId="164" fontId="0" fillId="7" borderId="27" xfId="2" applyFont="1" applyFill="1" applyBorder="1" applyAlignment="1">
      <alignment vertical="center" wrapText="1"/>
    </xf>
    <xf numFmtId="164" fontId="4" fillId="7" borderId="27" xfId="2" applyFont="1" applyFill="1" applyBorder="1" applyAlignment="1">
      <alignment horizontal="center" vertical="center" wrapText="1"/>
    </xf>
    <xf numFmtId="164" fontId="3" fillId="2" borderId="28" xfId="2" applyFont="1" applyFill="1" applyBorder="1" applyAlignment="1">
      <alignment vertical="center" wrapText="1"/>
    </xf>
    <xf numFmtId="164" fontId="3" fillId="2" borderId="27" xfId="2" applyFont="1" applyFill="1" applyBorder="1" applyAlignment="1">
      <alignment vertical="center" wrapText="1"/>
    </xf>
    <xf numFmtId="164" fontId="3" fillId="7" borderId="48" xfId="2" applyFont="1" applyFill="1" applyBorder="1" applyAlignment="1">
      <alignment horizontal="center" wrapText="1"/>
    </xf>
    <xf numFmtId="164" fontId="3" fillId="7" borderId="49" xfId="2" applyFont="1" applyFill="1" applyBorder="1" applyAlignment="1">
      <alignment horizontal="center" wrapText="1"/>
    </xf>
    <xf numFmtId="164" fontId="3" fillId="7" borderId="50" xfId="2" applyFont="1" applyFill="1" applyBorder="1" applyAlignment="1">
      <alignment horizontal="center" wrapText="1"/>
    </xf>
    <xf numFmtId="0" fontId="3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164" fontId="3" fillId="0" borderId="0" xfId="2" applyFont="1" applyAlignment="1" applyProtection="1">
      <alignment wrapText="1"/>
      <protection hidden="1"/>
    </xf>
    <xf numFmtId="164" fontId="0" fillId="0" borderId="0" xfId="2" applyFont="1" applyAlignment="1" applyProtection="1">
      <alignment wrapText="1"/>
      <protection hidden="1"/>
    </xf>
    <xf numFmtId="164" fontId="3" fillId="0" borderId="0" xfId="2" applyFont="1" applyAlignment="1" applyProtection="1">
      <alignment horizontal="center" wrapText="1"/>
      <protection hidden="1"/>
    </xf>
    <xf numFmtId="164" fontId="0" fillId="0" borderId="0" xfId="2" applyFont="1" applyAlignment="1" applyProtection="1">
      <alignment horizontal="center" wrapText="1"/>
      <protection hidden="1"/>
    </xf>
    <xf numFmtId="0" fontId="3" fillId="0" borderId="0" xfId="0" applyFont="1" applyAlignment="1">
      <alignment wrapText="1"/>
    </xf>
    <xf numFmtId="0" fontId="4" fillId="7" borderId="49" xfId="0" applyFont="1" applyFill="1" applyBorder="1" applyAlignment="1">
      <alignment horizontal="center" wrapText="1"/>
    </xf>
    <xf numFmtId="0" fontId="4" fillId="7" borderId="50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64" fontId="3" fillId="0" borderId="0" xfId="2" applyFont="1" applyAlignment="1">
      <alignment wrapText="1"/>
    </xf>
    <xf numFmtId="164" fontId="0" fillId="0" borderId="0" xfId="2" applyFont="1" applyAlignment="1">
      <alignment wrapText="1"/>
    </xf>
    <xf numFmtId="164" fontId="3" fillId="0" borderId="0" xfId="2" applyFont="1" applyAlignment="1">
      <alignment horizontal="center" wrapText="1"/>
    </xf>
    <xf numFmtId="164" fontId="0" fillId="0" borderId="0" xfId="2" applyFont="1" applyAlignment="1">
      <alignment horizontal="center" wrapText="1"/>
    </xf>
    <xf numFmtId="164" fontId="3" fillId="9" borderId="28" xfId="2" applyFont="1" applyFill="1" applyBorder="1" applyAlignment="1">
      <alignment horizontal="center" vertical="center" wrapText="1"/>
    </xf>
    <xf numFmtId="164" fontId="3" fillId="9" borderId="27" xfId="2" applyFont="1" applyFill="1" applyBorder="1" applyAlignment="1">
      <alignment horizontal="center" vertical="center" wrapText="1"/>
    </xf>
    <xf numFmtId="164" fontId="3" fillId="7" borderId="27" xfId="2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3" fillId="9" borderId="28" xfId="0" applyFont="1" applyFill="1" applyBorder="1" applyAlignment="1">
      <alignment horizontal="center" vertical="center"/>
    </xf>
    <xf numFmtId="0" fontId="3" fillId="9" borderId="27" xfId="0" applyFont="1" applyFill="1" applyBorder="1" applyAlignment="1">
      <alignment horizontal="center" vertical="center"/>
    </xf>
    <xf numFmtId="164" fontId="3" fillId="9" borderId="28" xfId="2" applyFont="1" applyFill="1" applyBorder="1" applyAlignment="1">
      <alignment horizontal="center" vertical="center"/>
    </xf>
    <xf numFmtId="164" fontId="3" fillId="9" borderId="27" xfId="2" applyFont="1" applyFill="1" applyBorder="1" applyAlignment="1">
      <alignment horizontal="center" vertical="center"/>
    </xf>
    <xf numFmtId="0" fontId="3" fillId="5" borderId="48" xfId="0" applyFont="1" applyFill="1" applyBorder="1" applyAlignment="1">
      <alignment vertical="center"/>
    </xf>
    <xf numFmtId="0" fontId="0" fillId="0" borderId="50" xfId="0" applyBorder="1" applyAlignment="1">
      <alignment vertical="center"/>
    </xf>
    <xf numFmtId="0" fontId="3" fillId="4" borderId="32" xfId="0" applyFont="1" applyFill="1" applyBorder="1" applyAlignment="1">
      <alignment vertical="center"/>
    </xf>
    <xf numFmtId="0" fontId="0" fillId="0" borderId="51" xfId="0" applyBorder="1" applyAlignment="1">
      <alignment vertical="center"/>
    </xf>
    <xf numFmtId="0" fontId="3" fillId="7" borderId="48" xfId="0" applyFont="1" applyFill="1" applyBorder="1" applyAlignment="1">
      <alignment horizontal="center" vertical="center" wrapText="1"/>
    </xf>
    <xf numFmtId="0" fontId="0" fillId="7" borderId="49" xfId="0" applyFill="1" applyBorder="1" applyAlignment="1">
      <alignment horizontal="center" vertical="center" wrapText="1"/>
    </xf>
    <xf numFmtId="0" fontId="0" fillId="7" borderId="50" xfId="0" applyFill="1" applyBorder="1" applyAlignment="1">
      <alignment horizontal="center" vertical="center" wrapText="1"/>
    </xf>
    <xf numFmtId="0" fontId="3" fillId="7" borderId="28" xfId="0" applyFont="1" applyFill="1" applyBorder="1" applyAlignment="1">
      <alignment vertical="center" wrapText="1"/>
    </xf>
    <xf numFmtId="0" fontId="0" fillId="7" borderId="6" xfId="0" applyFill="1" applyBorder="1" applyAlignment="1">
      <alignment vertical="center" wrapText="1"/>
    </xf>
    <xf numFmtId="0" fontId="3" fillId="7" borderId="49" xfId="0" applyFont="1" applyFill="1" applyBorder="1" applyAlignment="1">
      <alignment horizontal="center" vertical="center" wrapText="1"/>
    </xf>
    <xf numFmtId="0" fontId="3" fillId="7" borderId="50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7" borderId="27" xfId="0" applyFont="1" applyFill="1" applyBorder="1" applyAlignment="1">
      <alignment horizontal="center" vertical="center" wrapText="1"/>
    </xf>
    <xf numFmtId="0" fontId="0" fillId="7" borderId="27" xfId="0" applyFill="1" applyBorder="1" applyAlignment="1">
      <alignment horizontal="center" vertical="center" wrapText="1"/>
    </xf>
    <xf numFmtId="0" fontId="0" fillId="7" borderId="27" xfId="0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4" fillId="2" borderId="27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21" fillId="7" borderId="61" xfId="0" applyFont="1" applyFill="1" applyBorder="1" applyAlignment="1">
      <alignment horizontal="center" vertical="center" textRotation="90" wrapText="1"/>
    </xf>
    <xf numFmtId="0" fontId="21" fillId="7" borderId="62" xfId="0" applyFont="1" applyFill="1" applyBorder="1" applyAlignment="1">
      <alignment horizontal="center" vertical="center" textRotation="90" wrapText="1"/>
    </xf>
    <xf numFmtId="0" fontId="21" fillId="7" borderId="56" xfId="0" applyFont="1" applyFill="1" applyBorder="1" applyAlignment="1">
      <alignment horizontal="center" vertical="center" textRotation="90" wrapText="1"/>
    </xf>
    <xf numFmtId="0" fontId="21" fillId="2" borderId="19" xfId="0" applyFont="1" applyFill="1" applyBorder="1" applyAlignment="1">
      <alignment horizontal="center" vertical="center" textRotation="90" wrapText="1"/>
    </xf>
    <xf numFmtId="0" fontId="21" fillId="2" borderId="57" xfId="0" applyFont="1" applyFill="1" applyBorder="1" applyAlignment="1">
      <alignment horizontal="center" vertical="center" textRotation="90" wrapText="1"/>
    </xf>
    <xf numFmtId="0" fontId="21" fillId="2" borderId="9" xfId="0" applyFont="1" applyFill="1" applyBorder="1" applyAlignment="1">
      <alignment horizontal="center" vertical="center" textRotation="90" wrapText="1"/>
    </xf>
    <xf numFmtId="0" fontId="21" fillId="2" borderId="11" xfId="0" applyFont="1" applyFill="1" applyBorder="1" applyAlignment="1">
      <alignment horizontal="center" vertical="center" textRotation="90" wrapText="1"/>
    </xf>
    <xf numFmtId="0" fontId="21" fillId="2" borderId="30" xfId="0" applyFont="1" applyFill="1" applyBorder="1" applyAlignment="1">
      <alignment horizontal="center" vertical="center" textRotation="90" wrapText="1"/>
    </xf>
    <xf numFmtId="0" fontId="21" fillId="15" borderId="64" xfId="0" applyFont="1" applyFill="1" applyBorder="1" applyAlignment="1">
      <alignment horizontal="center" vertical="center" textRotation="90"/>
    </xf>
    <xf numFmtId="0" fontId="21" fillId="15" borderId="57" xfId="0" applyFont="1" applyFill="1" applyBorder="1" applyAlignment="1">
      <alignment horizontal="center" vertical="center" textRotation="90"/>
    </xf>
    <xf numFmtId="0" fontId="21" fillId="15" borderId="30" xfId="0" applyFont="1" applyFill="1" applyBorder="1" applyAlignment="1">
      <alignment horizontal="center" vertical="center" textRotation="90"/>
    </xf>
    <xf numFmtId="0" fontId="22" fillId="2" borderId="64" xfId="0" applyFont="1" applyFill="1" applyBorder="1" applyAlignment="1">
      <alignment horizontal="center" vertical="center" textRotation="90" wrapText="1"/>
    </xf>
    <xf numFmtId="0" fontId="22" fillId="2" borderId="57" xfId="0" applyFont="1" applyFill="1" applyBorder="1" applyAlignment="1">
      <alignment horizontal="center" vertical="center" textRotation="90" wrapText="1"/>
    </xf>
    <xf numFmtId="0" fontId="22" fillId="2" borderId="30" xfId="0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19" fillId="11" borderId="24" xfId="0" applyFont="1" applyFill="1" applyBorder="1" applyAlignment="1">
      <alignment horizontal="center" wrapText="1"/>
    </xf>
    <xf numFmtId="0" fontId="20" fillId="11" borderId="55" xfId="0" applyFont="1" applyFill="1" applyBorder="1" applyAlignment="1">
      <alignment horizontal="center" wrapText="1"/>
    </xf>
    <xf numFmtId="0" fontId="20" fillId="11" borderId="20" xfId="0" applyFont="1" applyFill="1" applyBorder="1" applyAlignment="1">
      <alignment horizontal="center" wrapText="1"/>
    </xf>
    <xf numFmtId="0" fontId="22" fillId="13" borderId="57" xfId="0" applyFont="1" applyFill="1" applyBorder="1" applyAlignment="1">
      <alignment horizontal="center" vertical="center" textRotation="90" wrapText="1"/>
    </xf>
    <xf numFmtId="0" fontId="22" fillId="13" borderId="30" xfId="0" applyFont="1" applyFill="1" applyBorder="1" applyAlignment="1">
      <alignment horizontal="center" vertical="center" textRotation="90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57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</cellXfs>
  <cellStyles count="4">
    <cellStyle name="Currency" xfId="2" builtinId="4"/>
    <cellStyle name="Normal" xfId="0" builtinId="0"/>
    <cellStyle name="Normal 2" xfId="1" xr:uid="{00000000-0005-0000-0000-000001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437030</xdr:colOff>
      <xdr:row>0</xdr:row>
      <xdr:rowOff>123265</xdr:rowOff>
    </xdr:from>
    <xdr:to>
      <xdr:col>8</xdr:col>
      <xdr:colOff>0</xdr:colOff>
      <xdr:row>3</xdr:row>
      <xdr:rowOff>83245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510618" y="123265"/>
          <a:ext cx="4512769" cy="744392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GB" sz="12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Please complete </a:t>
          </a:r>
          <a:r>
            <a:rPr lang="en-GB" sz="1200" b="1" u="sng">
              <a:latin typeface="Arial" panose="020B0604020202020204" pitchFamily="34" charset="0"/>
              <a:cs typeface="Arial" panose="020B0604020202020204" pitchFamily="34" charset="0"/>
            </a:rPr>
            <a:t>all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three sections on this sheet - ABS Projects, Individual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properties and Enabling</a:t>
          </a:r>
          <a:endParaRPr lang="en-GB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225137</xdr:colOff>
      <xdr:row>0</xdr:row>
      <xdr:rowOff>121227</xdr:rowOff>
    </xdr:from>
    <xdr:to>
      <xdr:col>6</xdr:col>
      <xdr:colOff>522929</xdr:colOff>
      <xdr:row>1</xdr:row>
      <xdr:rowOff>200025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149687" y="121227"/>
          <a:ext cx="5755617" cy="488373"/>
        </a:xfrm>
        <a:prstGeom prst="rect">
          <a:avLst/>
        </a:prstGeom>
        <a:solidFill>
          <a:srgbClr val="F9FB93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This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sheet summarises your Schedule 1 and proposed delivery plan for ABS9 We will use this information in providing our offer of grant to councils. </a:t>
          </a:r>
          <a:endParaRPr lang="en-GB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403411</xdr:colOff>
      <xdr:row>0</xdr:row>
      <xdr:rowOff>89647</xdr:rowOff>
    </xdr:from>
    <xdr:to>
      <xdr:col>13</xdr:col>
      <xdr:colOff>1360715</xdr:colOff>
      <xdr:row>3</xdr:row>
      <xdr:rowOff>49627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472197" y="89647"/>
          <a:ext cx="11121839" cy="735587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GB" sz="12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Please complete </a:t>
          </a:r>
          <a:r>
            <a:rPr lang="en-GB" sz="1200" b="1" u="sng">
              <a:latin typeface="Arial" panose="020B0604020202020204" pitchFamily="34" charset="0"/>
              <a:cs typeface="Arial" panose="020B0604020202020204" pitchFamily="34" charset="0"/>
            </a:rPr>
            <a:t>relevant 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sections on this sheet - planned projects, individual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properties and enabling costs, if these also relate to your Reserve or Special projects. </a:t>
          </a:r>
          <a:endParaRPr lang="en-GB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281809</xdr:colOff>
      <xdr:row>25</xdr:row>
      <xdr:rowOff>38101</xdr:rowOff>
    </xdr:from>
    <xdr:ext cx="11043985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 rot="20075700">
          <a:off x="3406009" y="5113021"/>
          <a:ext cx="1104398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Future Programmes of Works for ABS	</a:t>
          </a:r>
        </a:p>
      </xdr:txBody>
    </xdr:sp>
    <xdr:clientData/>
  </xdr:oneCellAnchor>
  <xdr:oneCellAnchor>
    <xdr:from>
      <xdr:col>1</xdr:col>
      <xdr:colOff>1977602</xdr:colOff>
      <xdr:row>74</xdr:row>
      <xdr:rowOff>10750</xdr:rowOff>
    </xdr:from>
    <xdr:ext cx="1093716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rot="20075700">
          <a:off x="5101802" y="14366830"/>
          <a:ext cx="1093716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Future</a:t>
          </a:r>
          <a:r>
            <a:rPr lang="en-US" sz="54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Programmes of Works for ABS</a:t>
          </a:r>
          <a:endParaRPr lang="en-US" sz="54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T223"/>
  <sheetViews>
    <sheetView tabSelected="1" zoomScale="115" zoomScaleNormal="115" workbookViewId="0"/>
  </sheetViews>
  <sheetFormatPr defaultColWidth="0" defaultRowHeight="12.5" zeroHeight="1" x14ac:dyDescent="0.25"/>
  <cols>
    <col min="1" max="1" width="45.54296875" style="1" customWidth="1"/>
    <col min="2" max="2" width="54.453125" style="1" customWidth="1"/>
    <col min="3" max="3" width="13.1796875" style="1" customWidth="1"/>
    <col min="4" max="4" width="9.7265625" style="1" customWidth="1"/>
    <col min="5" max="5" width="13.453125" style="1" customWidth="1"/>
    <col min="6" max="6" width="9.453125" style="1" customWidth="1"/>
    <col min="7" max="7" width="16.1796875" style="291" bestFit="1" customWidth="1"/>
    <col min="8" max="8" width="15.81640625" style="291" bestFit="1" customWidth="1"/>
    <col min="9" max="10" width="15" style="291" customWidth="1"/>
    <col min="11" max="11" width="17.453125" style="291" customWidth="1"/>
    <col min="12" max="12" width="16" style="291" customWidth="1"/>
    <col min="13" max="13" width="4.1796875" style="1" customWidth="1"/>
    <col min="14" max="14" width="14.54296875" style="1" customWidth="1"/>
    <col min="15" max="15" width="13.54296875" style="1" customWidth="1"/>
    <col min="16" max="16" width="12.26953125" style="1" customWidth="1"/>
    <col min="17" max="17" width="12.26953125" style="1" hidden="1" customWidth="1"/>
    <col min="18" max="254" width="9.1796875" style="1" hidden="1" customWidth="1"/>
    <col min="255" max="16384" width="0" style="1" hidden="1"/>
  </cols>
  <sheetData>
    <row r="1" spans="1:18" s="19" customFormat="1" ht="32.25" customHeight="1" thickBot="1" x14ac:dyDescent="0.3">
      <c r="A1" s="25" t="s">
        <v>168</v>
      </c>
      <c r="B1" s="25"/>
      <c r="G1" s="244"/>
      <c r="H1" s="244"/>
      <c r="I1" s="244"/>
      <c r="J1" s="244"/>
      <c r="K1" s="244"/>
      <c r="L1" s="244"/>
    </row>
    <row r="2" spans="1:18" ht="16" thickBot="1" x14ac:dyDescent="0.4">
      <c r="A2" s="24" t="s">
        <v>0</v>
      </c>
      <c r="B2" s="170" t="s">
        <v>68</v>
      </c>
      <c r="C2" s="26"/>
      <c r="D2" s="26"/>
      <c r="E2" s="19"/>
      <c r="F2" s="19"/>
      <c r="G2" s="244"/>
      <c r="H2" s="244"/>
      <c r="I2" s="244"/>
      <c r="J2" s="244"/>
      <c r="K2" s="244"/>
      <c r="L2" s="244"/>
      <c r="M2" s="19"/>
      <c r="N2" s="19"/>
      <c r="O2" s="19"/>
      <c r="P2" s="19"/>
    </row>
    <row r="3" spans="1:18" x14ac:dyDescent="0.25">
      <c r="A3" s="26"/>
      <c r="B3" s="26"/>
      <c r="C3" s="26"/>
      <c r="D3" s="19"/>
      <c r="E3" s="19"/>
      <c r="F3" s="19"/>
      <c r="G3" s="244"/>
      <c r="H3" s="244"/>
      <c r="I3" s="244"/>
      <c r="J3" s="244"/>
      <c r="K3" s="244"/>
      <c r="L3" s="244"/>
      <c r="M3" s="19"/>
      <c r="N3" s="19"/>
      <c r="O3" s="19"/>
      <c r="P3" s="19"/>
    </row>
    <row r="4" spans="1:18" customFormat="1" ht="37.5" customHeight="1" thickBot="1" x14ac:dyDescent="0.35">
      <c r="A4" s="107" t="s">
        <v>1</v>
      </c>
      <c r="B4" s="31"/>
      <c r="C4" s="22"/>
      <c r="D4" s="22"/>
      <c r="E4" s="22"/>
      <c r="F4" s="22"/>
      <c r="G4" s="245"/>
      <c r="H4" s="245"/>
      <c r="I4" s="245" t="s">
        <v>179</v>
      </c>
      <c r="J4" s="245" t="s">
        <v>180</v>
      </c>
      <c r="K4" s="245"/>
      <c r="L4" s="245"/>
      <c r="M4" s="21"/>
      <c r="N4" s="21"/>
      <c r="O4" s="21"/>
      <c r="P4" s="21"/>
    </row>
    <row r="5" spans="1:18" ht="20.25" customHeight="1" x14ac:dyDescent="0.3">
      <c r="A5" s="312" t="s">
        <v>2</v>
      </c>
      <c r="B5" s="29" t="s">
        <v>3</v>
      </c>
      <c r="C5" s="315" t="s">
        <v>4</v>
      </c>
      <c r="D5" s="335"/>
      <c r="E5" s="335"/>
      <c r="F5" s="336"/>
      <c r="G5" s="318" t="s">
        <v>5</v>
      </c>
      <c r="H5" s="325" t="s">
        <v>6</v>
      </c>
      <c r="I5" s="326"/>
      <c r="J5" s="326"/>
      <c r="K5" s="327"/>
      <c r="L5" s="323" t="s">
        <v>7</v>
      </c>
      <c r="M5" s="337"/>
      <c r="N5" s="338"/>
      <c r="O5" s="338"/>
      <c r="P5" s="338"/>
      <c r="Q5" s="4"/>
      <c r="R5" s="334"/>
    </row>
    <row r="6" spans="1:18" s="8" customFormat="1" ht="26.5" thickBot="1" x14ac:dyDescent="0.3">
      <c r="A6" s="313"/>
      <c r="B6" s="28" t="s">
        <v>8</v>
      </c>
      <c r="C6" s="12" t="s">
        <v>9</v>
      </c>
      <c r="D6" s="13" t="s">
        <v>10</v>
      </c>
      <c r="E6" s="14" t="s">
        <v>11</v>
      </c>
      <c r="F6" s="92" t="s">
        <v>12</v>
      </c>
      <c r="G6" s="322"/>
      <c r="H6" s="246" t="s">
        <v>13</v>
      </c>
      <c r="I6" s="247" t="s">
        <v>14</v>
      </c>
      <c r="J6" s="247" t="s">
        <v>15</v>
      </c>
      <c r="K6" s="248" t="s">
        <v>16</v>
      </c>
      <c r="L6" s="324"/>
      <c r="M6" s="37"/>
      <c r="N6" s="37" t="s">
        <v>17</v>
      </c>
      <c r="O6" s="37"/>
      <c r="P6" s="37"/>
      <c r="Q6" s="7"/>
      <c r="R6" s="334"/>
    </row>
    <row r="7" spans="1:18" ht="13.5" thickBot="1" x14ac:dyDescent="0.3">
      <c r="A7" s="171" t="s">
        <v>169</v>
      </c>
      <c r="B7" s="172" t="s">
        <v>175</v>
      </c>
      <c r="C7" s="147">
        <v>67</v>
      </c>
      <c r="D7" s="147">
        <v>0</v>
      </c>
      <c r="E7" s="147">
        <v>217</v>
      </c>
      <c r="F7" s="147">
        <v>284</v>
      </c>
      <c r="G7" s="249">
        <f t="shared" ref="G7:L7" si="0">SUM(G8:G10)</f>
        <v>7956400</v>
      </c>
      <c r="H7" s="249">
        <f t="shared" si="0"/>
        <v>776400</v>
      </c>
      <c r="I7" s="249">
        <f t="shared" si="0"/>
        <v>670000</v>
      </c>
      <c r="J7" s="249">
        <f t="shared" si="0"/>
        <v>6510000</v>
      </c>
      <c r="K7" s="249">
        <f t="shared" si="0"/>
        <v>0</v>
      </c>
      <c r="L7" s="249">
        <f t="shared" si="0"/>
        <v>7956400</v>
      </c>
      <c r="M7" s="38"/>
      <c r="N7" s="138">
        <f>IF(G7=0,"",(H7/(C7+D7)))</f>
        <v>11588.059701492537</v>
      </c>
      <c r="O7" s="19"/>
      <c r="P7" s="39"/>
      <c r="Q7" s="6"/>
    </row>
    <row r="8" spans="1:18" x14ac:dyDescent="0.25">
      <c r="A8" s="81" t="str">
        <f>A7</f>
        <v>MTIS - Lochend and Restalrig</v>
      </c>
      <c r="B8" s="44" t="s">
        <v>19</v>
      </c>
      <c r="C8" s="45">
        <v>67</v>
      </c>
      <c r="D8" s="45">
        <v>0</v>
      </c>
      <c r="E8" s="45">
        <v>217</v>
      </c>
      <c r="F8" s="75">
        <f t="shared" ref="F8:F43" si="1">SUM(C8:E8)</f>
        <v>284</v>
      </c>
      <c r="G8" s="250">
        <v>7956400</v>
      </c>
      <c r="H8" s="251">
        <v>776400</v>
      </c>
      <c r="I8" s="251">
        <v>670000</v>
      </c>
      <c r="J8" s="251">
        <v>6510000</v>
      </c>
      <c r="K8" s="252">
        <v>0</v>
      </c>
      <c r="L8" s="253">
        <f>SUM(H8:K8)</f>
        <v>7956400</v>
      </c>
      <c r="M8" s="38"/>
      <c r="N8" s="38"/>
      <c r="O8" s="19"/>
      <c r="P8" s="39"/>
      <c r="Q8" s="6"/>
    </row>
    <row r="9" spans="1:18" x14ac:dyDescent="0.25">
      <c r="A9" s="81" t="str">
        <f>A7</f>
        <v>MTIS - Lochend and Restalrig</v>
      </c>
      <c r="B9" s="48"/>
      <c r="C9" s="49">
        <v>0</v>
      </c>
      <c r="D9" s="49"/>
      <c r="E9" s="49">
        <v>0</v>
      </c>
      <c r="F9" s="75">
        <f t="shared" si="1"/>
        <v>0</v>
      </c>
      <c r="G9" s="250">
        <v>0</v>
      </c>
      <c r="H9" s="254">
        <v>0</v>
      </c>
      <c r="I9" s="255">
        <v>0</v>
      </c>
      <c r="J9" s="255">
        <v>0</v>
      </c>
      <c r="K9" s="256">
        <v>0</v>
      </c>
      <c r="L9" s="253">
        <f>SUM(H9:K9)</f>
        <v>0</v>
      </c>
      <c r="M9" s="19"/>
      <c r="N9" s="19"/>
      <c r="O9" s="19"/>
      <c r="P9" s="19"/>
    </row>
    <row r="10" spans="1:18" ht="13" thickBot="1" x14ac:dyDescent="0.3">
      <c r="A10" s="81" t="str">
        <f>A7</f>
        <v>MTIS - Lochend and Restalrig</v>
      </c>
      <c r="B10" s="97"/>
      <c r="C10" s="49">
        <v>0</v>
      </c>
      <c r="D10" s="49">
        <v>0</v>
      </c>
      <c r="E10" s="49">
        <v>0</v>
      </c>
      <c r="F10" s="75">
        <f t="shared" si="1"/>
        <v>0</v>
      </c>
      <c r="G10" s="250">
        <v>0</v>
      </c>
      <c r="H10" s="257">
        <v>0</v>
      </c>
      <c r="I10" s="258">
        <v>0</v>
      </c>
      <c r="J10" s="258">
        <v>0</v>
      </c>
      <c r="K10" s="259">
        <v>0</v>
      </c>
      <c r="L10" s="253">
        <f>SUM(H10:K10)</f>
        <v>0</v>
      </c>
      <c r="M10" s="19"/>
      <c r="N10" s="19"/>
      <c r="O10" s="19"/>
      <c r="P10" s="19"/>
    </row>
    <row r="11" spans="1:18" ht="13.5" thickBot="1" x14ac:dyDescent="0.35">
      <c r="A11" s="171" t="s">
        <v>170</v>
      </c>
      <c r="B11" s="172" t="s">
        <v>175</v>
      </c>
      <c r="C11" s="117">
        <v>60</v>
      </c>
      <c r="D11" s="118">
        <v>0</v>
      </c>
      <c r="E11" s="118">
        <v>200</v>
      </c>
      <c r="F11" s="86">
        <f t="shared" si="1"/>
        <v>260</v>
      </c>
      <c r="G11" s="249">
        <f t="shared" ref="G11:L11" si="2">SUM(G12:G14)</f>
        <v>7299400</v>
      </c>
      <c r="H11" s="249">
        <f t="shared" si="2"/>
        <v>699400</v>
      </c>
      <c r="I11" s="249">
        <f t="shared" si="2"/>
        <v>600000</v>
      </c>
      <c r="J11" s="249">
        <f t="shared" si="2"/>
        <v>6000000</v>
      </c>
      <c r="K11" s="249">
        <f t="shared" si="2"/>
        <v>0</v>
      </c>
      <c r="L11" s="249">
        <f t="shared" si="2"/>
        <v>7299400</v>
      </c>
      <c r="M11" s="38"/>
      <c r="N11" s="138">
        <f>IF(G11=0,"",(H11/(C11+D11)))</f>
        <v>11656.666666666666</v>
      </c>
      <c r="O11" s="19"/>
      <c r="P11" s="39"/>
      <c r="Q11" s="6"/>
    </row>
    <row r="12" spans="1:18" x14ac:dyDescent="0.25">
      <c r="A12" s="80" t="str">
        <f>A11</f>
        <v>MTIS - Bingham/Magdalene/Christians</v>
      </c>
      <c r="B12" s="44" t="s">
        <v>19</v>
      </c>
      <c r="C12" s="45">
        <v>60</v>
      </c>
      <c r="D12" s="45">
        <v>0</v>
      </c>
      <c r="E12" s="45">
        <v>200</v>
      </c>
      <c r="F12" s="75">
        <f t="shared" si="1"/>
        <v>260</v>
      </c>
      <c r="G12" s="250">
        <v>7299400</v>
      </c>
      <c r="H12" s="251">
        <v>699400</v>
      </c>
      <c r="I12" s="260">
        <v>600000</v>
      </c>
      <c r="J12" s="260">
        <v>6000000</v>
      </c>
      <c r="K12" s="261">
        <v>0</v>
      </c>
      <c r="L12" s="253">
        <f>SUM(H12:K12)</f>
        <v>7299400</v>
      </c>
      <c r="M12" s="38"/>
      <c r="N12" s="38"/>
      <c r="O12" s="19"/>
      <c r="P12" s="39"/>
      <c r="Q12" s="6"/>
    </row>
    <row r="13" spans="1:18" x14ac:dyDescent="0.25">
      <c r="A13" s="80" t="str">
        <f>A11</f>
        <v>MTIS - Bingham/Magdalene/Christians</v>
      </c>
      <c r="B13" s="48"/>
      <c r="C13" s="49">
        <v>0</v>
      </c>
      <c r="D13" s="49">
        <v>0</v>
      </c>
      <c r="E13" s="49">
        <v>0</v>
      </c>
      <c r="F13" s="75">
        <f t="shared" si="1"/>
        <v>0</v>
      </c>
      <c r="G13" s="250">
        <v>0</v>
      </c>
      <c r="H13" s="254">
        <v>0</v>
      </c>
      <c r="I13" s="255">
        <v>0</v>
      </c>
      <c r="J13" s="255">
        <v>0</v>
      </c>
      <c r="K13" s="262">
        <v>0</v>
      </c>
      <c r="L13" s="253">
        <f>SUM(H13:K13)</f>
        <v>0</v>
      </c>
      <c r="M13" s="19"/>
      <c r="N13" s="19"/>
      <c r="O13" s="19"/>
      <c r="P13" s="19"/>
    </row>
    <row r="14" spans="1:18" ht="13" thickBot="1" x14ac:dyDescent="0.3">
      <c r="A14" s="80" t="str">
        <f>A11</f>
        <v>MTIS - Bingham/Magdalene/Christians</v>
      </c>
      <c r="B14" s="97"/>
      <c r="C14" s="49">
        <v>0</v>
      </c>
      <c r="D14" s="49">
        <v>0</v>
      </c>
      <c r="E14" s="49">
        <v>0</v>
      </c>
      <c r="F14" s="75">
        <f t="shared" si="1"/>
        <v>0</v>
      </c>
      <c r="G14" s="250">
        <v>0</v>
      </c>
      <c r="H14" s="263">
        <v>0</v>
      </c>
      <c r="I14" s="264">
        <v>0</v>
      </c>
      <c r="J14" s="264">
        <v>0</v>
      </c>
      <c r="K14" s="265">
        <v>0</v>
      </c>
      <c r="L14" s="253">
        <f>SUM(H14:K14)</f>
        <v>0</v>
      </c>
      <c r="M14" s="19"/>
      <c r="N14" s="19"/>
      <c r="O14" s="19"/>
      <c r="P14" s="19"/>
    </row>
    <row r="15" spans="1:18" ht="13.5" thickBot="1" x14ac:dyDescent="0.35">
      <c r="A15" s="171" t="s">
        <v>171</v>
      </c>
      <c r="B15" s="172" t="s">
        <v>176</v>
      </c>
      <c r="C15" s="117">
        <v>15</v>
      </c>
      <c r="D15" s="118">
        <v>0</v>
      </c>
      <c r="E15" s="118">
        <v>0</v>
      </c>
      <c r="F15" s="86">
        <f t="shared" si="1"/>
        <v>15</v>
      </c>
      <c r="G15" s="249">
        <f t="shared" ref="G15:L15" si="3">SUM(G16:G18)</f>
        <v>247500</v>
      </c>
      <c r="H15" s="249">
        <f t="shared" si="3"/>
        <v>247500</v>
      </c>
      <c r="I15" s="249">
        <f t="shared" si="3"/>
        <v>0</v>
      </c>
      <c r="J15" s="249">
        <f t="shared" si="3"/>
        <v>0</v>
      </c>
      <c r="K15" s="249">
        <f t="shared" si="3"/>
        <v>0</v>
      </c>
      <c r="L15" s="249">
        <f t="shared" si="3"/>
        <v>247500</v>
      </c>
      <c r="M15" s="38"/>
      <c r="N15" s="138">
        <f>IF(G15=0,"",(H15/(C15+D15)))</f>
        <v>16500</v>
      </c>
      <c r="O15" s="19"/>
      <c r="P15" s="39"/>
      <c r="Q15" s="6"/>
    </row>
    <row r="16" spans="1:18" x14ac:dyDescent="0.25">
      <c r="A16" s="77" t="str">
        <f>A15</f>
        <v>Carryover Installations 2024/25 - EWI and Solar</v>
      </c>
      <c r="B16" s="44" t="s">
        <v>19</v>
      </c>
      <c r="C16" s="45">
        <v>15</v>
      </c>
      <c r="D16" s="45">
        <v>0</v>
      </c>
      <c r="E16" s="45">
        <v>0</v>
      </c>
      <c r="F16" s="75">
        <f t="shared" si="1"/>
        <v>15</v>
      </c>
      <c r="G16" s="250">
        <v>247500</v>
      </c>
      <c r="H16" s="251">
        <v>247500</v>
      </c>
      <c r="I16" s="260">
        <v>0</v>
      </c>
      <c r="J16" s="260">
        <v>0</v>
      </c>
      <c r="K16" s="261">
        <v>0</v>
      </c>
      <c r="L16" s="253">
        <f>SUM(H16:K16)</f>
        <v>247500</v>
      </c>
      <c r="M16" s="38"/>
      <c r="N16" s="38"/>
      <c r="O16" s="19"/>
      <c r="P16" s="39"/>
      <c r="Q16" s="6"/>
    </row>
    <row r="17" spans="1:17" x14ac:dyDescent="0.25">
      <c r="A17" s="77" t="str">
        <f>A15</f>
        <v>Carryover Installations 2024/25 - EWI and Solar</v>
      </c>
      <c r="B17" s="48"/>
      <c r="C17" s="49">
        <v>0</v>
      </c>
      <c r="D17" s="49">
        <v>0</v>
      </c>
      <c r="E17" s="49">
        <v>0</v>
      </c>
      <c r="F17" s="75">
        <f t="shared" si="1"/>
        <v>0</v>
      </c>
      <c r="G17" s="250">
        <v>0</v>
      </c>
      <c r="H17" s="251">
        <v>0</v>
      </c>
      <c r="I17" s="260">
        <v>0</v>
      </c>
      <c r="J17" s="260">
        <v>0</v>
      </c>
      <c r="K17" s="261">
        <v>0</v>
      </c>
      <c r="L17" s="253">
        <f>SUM(H17:K17)</f>
        <v>0</v>
      </c>
      <c r="M17" s="38"/>
      <c r="N17" s="38"/>
      <c r="O17" s="19"/>
      <c r="P17" s="39"/>
      <c r="Q17" s="6"/>
    </row>
    <row r="18" spans="1:17" ht="13" thickBot="1" x14ac:dyDescent="0.3">
      <c r="A18" s="77" t="str">
        <f>A15</f>
        <v>Carryover Installations 2024/25 - EWI and Solar</v>
      </c>
      <c r="B18" s="44"/>
      <c r="C18" s="49">
        <v>0</v>
      </c>
      <c r="D18" s="49">
        <v>0</v>
      </c>
      <c r="E18" s="49">
        <v>0</v>
      </c>
      <c r="F18" s="75">
        <f t="shared" si="1"/>
        <v>0</v>
      </c>
      <c r="G18" s="250">
        <v>0</v>
      </c>
      <c r="H18" s="251">
        <v>0</v>
      </c>
      <c r="I18" s="260">
        <v>0</v>
      </c>
      <c r="J18" s="260">
        <v>0</v>
      </c>
      <c r="K18" s="261">
        <v>0</v>
      </c>
      <c r="L18" s="253">
        <f>SUM(H18:K18)</f>
        <v>0</v>
      </c>
      <c r="M18" s="38"/>
      <c r="N18" s="38"/>
      <c r="O18" s="19"/>
      <c r="P18" s="39"/>
      <c r="Q18" s="6"/>
    </row>
    <row r="19" spans="1:17" ht="26" thickBot="1" x14ac:dyDescent="0.35">
      <c r="A19" s="308" t="s">
        <v>172</v>
      </c>
      <c r="B19" s="172" t="s">
        <v>177</v>
      </c>
      <c r="C19" s="117">
        <v>60</v>
      </c>
      <c r="D19" s="118">
        <v>0</v>
      </c>
      <c r="E19" s="118">
        <v>126</v>
      </c>
      <c r="F19" s="86">
        <f t="shared" si="1"/>
        <v>186</v>
      </c>
      <c r="G19" s="249">
        <f t="shared" ref="G19:L19" si="4">SUM(G20:G22)</f>
        <v>2099475</v>
      </c>
      <c r="H19" s="249">
        <f t="shared" si="4"/>
        <v>677250</v>
      </c>
      <c r="I19" s="249">
        <f t="shared" si="4"/>
        <v>0</v>
      </c>
      <c r="J19" s="249">
        <f t="shared" si="4"/>
        <v>1422225</v>
      </c>
      <c r="K19" s="249">
        <f t="shared" si="4"/>
        <v>0</v>
      </c>
      <c r="L19" s="249">
        <f t="shared" si="4"/>
        <v>2099475</v>
      </c>
      <c r="M19" s="38"/>
      <c r="N19" s="138">
        <f>IF(G19=0,"",(H19/(C19+D19)))</f>
        <v>11287.5</v>
      </c>
      <c r="O19" s="19"/>
      <c r="P19" s="39"/>
      <c r="Q19" s="6"/>
    </row>
    <row r="20" spans="1:17" ht="25" x14ac:dyDescent="0.25">
      <c r="A20" s="77" t="str">
        <f>A19</f>
        <v xml:space="preserve">High Rise Insulated Roofs  - Holyrood (93) &amp; Lochview (93)  186 </v>
      </c>
      <c r="B20" s="44" t="s">
        <v>67</v>
      </c>
      <c r="C20" s="45">
        <v>60</v>
      </c>
      <c r="D20" s="45">
        <v>0</v>
      </c>
      <c r="E20" s="45">
        <v>126</v>
      </c>
      <c r="F20" s="75">
        <f t="shared" si="1"/>
        <v>186</v>
      </c>
      <c r="G20" s="250">
        <v>2099475</v>
      </c>
      <c r="H20" s="251">
        <v>677250</v>
      </c>
      <c r="I20" s="260">
        <v>0</v>
      </c>
      <c r="J20" s="260">
        <v>1422225</v>
      </c>
      <c r="K20" s="261">
        <v>0</v>
      </c>
      <c r="L20" s="253">
        <f>SUM(H20:K20)</f>
        <v>2099475</v>
      </c>
      <c r="M20" s="38"/>
      <c r="N20" s="38"/>
      <c r="O20" s="19"/>
      <c r="P20" s="39"/>
      <c r="Q20" s="6"/>
    </row>
    <row r="21" spans="1:17" ht="25" x14ac:dyDescent="0.25">
      <c r="A21" s="77" t="str">
        <f>A19</f>
        <v xml:space="preserve">High Rise Insulated Roofs  - Holyrood (93) &amp; Lochview (93)  186 </v>
      </c>
      <c r="B21" s="48"/>
      <c r="C21" s="49">
        <v>0</v>
      </c>
      <c r="D21" s="49">
        <v>0</v>
      </c>
      <c r="E21" s="49">
        <v>0</v>
      </c>
      <c r="F21" s="75">
        <f t="shared" si="1"/>
        <v>0</v>
      </c>
      <c r="G21" s="250">
        <v>0</v>
      </c>
      <c r="H21" s="254">
        <v>0</v>
      </c>
      <c r="I21" s="255">
        <v>0</v>
      </c>
      <c r="J21" s="255">
        <v>0</v>
      </c>
      <c r="K21" s="262">
        <v>0</v>
      </c>
      <c r="L21" s="253">
        <f>SUM(H21:K21)</f>
        <v>0</v>
      </c>
      <c r="M21" s="19"/>
      <c r="N21" s="19"/>
      <c r="O21" s="19"/>
      <c r="P21" s="19"/>
    </row>
    <row r="22" spans="1:17" ht="25.5" thickBot="1" x14ac:dyDescent="0.3">
      <c r="A22" s="79" t="str">
        <f>A19</f>
        <v xml:space="preserve">High Rise Insulated Roofs  - Holyrood (93) &amp; Lochview (93)  186 </v>
      </c>
      <c r="B22" s="97"/>
      <c r="C22" s="49">
        <v>0</v>
      </c>
      <c r="D22" s="49">
        <v>0</v>
      </c>
      <c r="E22" s="49">
        <v>0</v>
      </c>
      <c r="F22" s="75">
        <f t="shared" si="1"/>
        <v>0</v>
      </c>
      <c r="G22" s="250">
        <v>0</v>
      </c>
      <c r="H22" s="263">
        <v>0</v>
      </c>
      <c r="I22" s="264">
        <v>0</v>
      </c>
      <c r="J22" s="264">
        <v>0</v>
      </c>
      <c r="K22" s="265">
        <v>0</v>
      </c>
      <c r="L22" s="253">
        <f>SUM(H22:K22)</f>
        <v>0</v>
      </c>
      <c r="M22" s="19"/>
      <c r="N22" s="19"/>
      <c r="O22" s="19"/>
      <c r="P22" s="19"/>
    </row>
    <row r="23" spans="1:17" ht="13.5" thickBot="1" x14ac:dyDescent="0.35">
      <c r="A23" s="171" t="s">
        <v>173</v>
      </c>
      <c r="B23" s="172" t="s">
        <v>177</v>
      </c>
      <c r="C23" s="117">
        <v>42</v>
      </c>
      <c r="D23" s="118">
        <v>0</v>
      </c>
      <c r="E23" s="118">
        <v>78</v>
      </c>
      <c r="F23" s="86">
        <f t="shared" si="1"/>
        <v>120</v>
      </c>
      <c r="G23" s="249">
        <f t="shared" ref="G23:L23" si="5">SUM(G24:G26)</f>
        <v>1620000</v>
      </c>
      <c r="H23" s="249">
        <f t="shared" si="5"/>
        <v>567000</v>
      </c>
      <c r="I23" s="249">
        <f t="shared" si="5"/>
        <v>0</v>
      </c>
      <c r="J23" s="249">
        <f t="shared" si="5"/>
        <v>1053000</v>
      </c>
      <c r="K23" s="249">
        <f t="shared" si="5"/>
        <v>0</v>
      </c>
      <c r="L23" s="249">
        <f t="shared" si="5"/>
        <v>1620000</v>
      </c>
      <c r="M23" s="38"/>
      <c r="N23" s="138">
        <f>IF(G23=0,"",(H23/(C23+D23)))</f>
        <v>13500</v>
      </c>
      <c r="O23" s="19"/>
      <c r="P23" s="39"/>
      <c r="Q23" s="6"/>
    </row>
    <row r="24" spans="1:17" x14ac:dyDescent="0.25">
      <c r="A24" s="77" t="str">
        <f>A23</f>
        <v>High Rise Insulated Roofs  - Moat &amp; Hutchison (120</v>
      </c>
      <c r="B24" s="44" t="s">
        <v>67</v>
      </c>
      <c r="C24" s="45">
        <v>42</v>
      </c>
      <c r="D24" s="45">
        <v>0</v>
      </c>
      <c r="E24" s="45">
        <v>78</v>
      </c>
      <c r="F24" s="75">
        <f t="shared" si="1"/>
        <v>120</v>
      </c>
      <c r="G24" s="250">
        <v>1620000</v>
      </c>
      <c r="H24" s="251">
        <v>567000</v>
      </c>
      <c r="I24" s="260">
        <v>0</v>
      </c>
      <c r="J24" s="260">
        <v>1053000</v>
      </c>
      <c r="K24" s="261">
        <v>0</v>
      </c>
      <c r="L24" s="253">
        <f>SUM(H24:K24)</f>
        <v>1620000</v>
      </c>
      <c r="M24" s="38"/>
      <c r="N24" s="38"/>
      <c r="O24" s="19"/>
      <c r="P24" s="39"/>
      <c r="Q24" s="6"/>
    </row>
    <row r="25" spans="1:17" x14ac:dyDescent="0.25">
      <c r="A25" s="77" t="str">
        <f>A23</f>
        <v>High Rise Insulated Roofs  - Moat &amp; Hutchison (120</v>
      </c>
      <c r="B25" s="48"/>
      <c r="C25" s="49">
        <v>0</v>
      </c>
      <c r="D25" s="49">
        <v>0</v>
      </c>
      <c r="E25" s="49">
        <v>0</v>
      </c>
      <c r="F25" s="75">
        <f t="shared" si="1"/>
        <v>0</v>
      </c>
      <c r="G25" s="250">
        <v>0</v>
      </c>
      <c r="H25" s="254">
        <v>0</v>
      </c>
      <c r="I25" s="255">
        <v>0</v>
      </c>
      <c r="J25" s="255">
        <v>0</v>
      </c>
      <c r="K25" s="262">
        <v>0</v>
      </c>
      <c r="L25" s="253">
        <f>SUM(H25:K25)</f>
        <v>0</v>
      </c>
      <c r="M25" s="19"/>
      <c r="N25" s="19"/>
      <c r="O25" s="19"/>
      <c r="P25" s="19"/>
    </row>
    <row r="26" spans="1:17" ht="13" thickBot="1" x14ac:dyDescent="0.3">
      <c r="A26" s="79" t="str">
        <f>A23</f>
        <v>High Rise Insulated Roofs  - Moat &amp; Hutchison (120</v>
      </c>
      <c r="B26" s="97"/>
      <c r="C26" s="49">
        <v>0</v>
      </c>
      <c r="D26" s="49">
        <v>0</v>
      </c>
      <c r="E26" s="49">
        <v>0</v>
      </c>
      <c r="F26" s="75">
        <f t="shared" si="1"/>
        <v>0</v>
      </c>
      <c r="G26" s="250">
        <v>0</v>
      </c>
      <c r="H26" s="263">
        <v>0</v>
      </c>
      <c r="I26" s="264">
        <v>0</v>
      </c>
      <c r="J26" s="264">
        <v>0</v>
      </c>
      <c r="K26" s="265">
        <v>0</v>
      </c>
      <c r="L26" s="253">
        <f>SUM(H26:K26)</f>
        <v>0</v>
      </c>
      <c r="M26" s="19"/>
      <c r="N26" s="19"/>
      <c r="O26" s="19"/>
      <c r="P26" s="19"/>
    </row>
    <row r="27" spans="1:17" ht="13.5" thickBot="1" x14ac:dyDescent="0.35">
      <c r="A27" s="309" t="s">
        <v>174</v>
      </c>
      <c r="B27" s="172" t="s">
        <v>178</v>
      </c>
      <c r="C27" s="117">
        <v>52</v>
      </c>
      <c r="D27" s="118">
        <v>0</v>
      </c>
      <c r="E27" s="118">
        <v>113</v>
      </c>
      <c r="F27" s="86">
        <f t="shared" si="1"/>
        <v>165</v>
      </c>
      <c r="G27" s="249">
        <f t="shared" ref="G27:L27" si="6">SUM(G28:G30)</f>
        <v>1216800</v>
      </c>
      <c r="H27" s="249">
        <f t="shared" si="6"/>
        <v>608400</v>
      </c>
      <c r="I27" s="249">
        <f t="shared" si="6"/>
        <v>0</v>
      </c>
      <c r="J27" s="249">
        <f t="shared" si="6"/>
        <v>0</v>
      </c>
      <c r="K27" s="249">
        <f t="shared" si="6"/>
        <v>608400</v>
      </c>
      <c r="L27" s="249">
        <f t="shared" si="6"/>
        <v>1216800</v>
      </c>
      <c r="M27" s="38"/>
      <c r="N27" s="138">
        <f>IF(G27=0,"",(H27/(C27+D27)))</f>
        <v>11700</v>
      </c>
      <c r="O27" s="19"/>
      <c r="P27" s="39"/>
      <c r="Q27" s="6"/>
    </row>
    <row r="28" spans="1:17" x14ac:dyDescent="0.25">
      <c r="A28" s="77" t="str">
        <f>A27</f>
        <v>Special Project - Lochend and Restalrig Airey Duos</v>
      </c>
      <c r="B28" s="44" t="s">
        <v>120</v>
      </c>
      <c r="C28" s="45">
        <v>52</v>
      </c>
      <c r="D28" s="45">
        <v>0</v>
      </c>
      <c r="E28" s="45">
        <v>113</v>
      </c>
      <c r="F28" s="75">
        <f t="shared" si="1"/>
        <v>165</v>
      </c>
      <c r="G28" s="250">
        <v>1216800</v>
      </c>
      <c r="H28" s="251">
        <v>608400</v>
      </c>
      <c r="I28" s="260">
        <v>0</v>
      </c>
      <c r="J28" s="260">
        <v>0</v>
      </c>
      <c r="K28" s="261">
        <v>608400</v>
      </c>
      <c r="L28" s="253">
        <f>SUM(H28:K28)</f>
        <v>1216800</v>
      </c>
      <c r="M28" s="38"/>
      <c r="N28" s="38"/>
      <c r="O28" s="19"/>
      <c r="P28" s="39"/>
      <c r="Q28" s="6"/>
    </row>
    <row r="29" spans="1:17" x14ac:dyDescent="0.25">
      <c r="A29" s="77" t="str">
        <f>A27</f>
        <v>Special Project - Lochend and Restalrig Airey Duos</v>
      </c>
      <c r="B29" s="48"/>
      <c r="C29" s="49">
        <v>0</v>
      </c>
      <c r="D29" s="49">
        <v>0</v>
      </c>
      <c r="E29" s="49">
        <v>0</v>
      </c>
      <c r="F29" s="75">
        <f t="shared" si="1"/>
        <v>0</v>
      </c>
      <c r="G29" s="250">
        <v>0</v>
      </c>
      <c r="H29" s="254">
        <v>0</v>
      </c>
      <c r="I29" s="255">
        <v>0</v>
      </c>
      <c r="J29" s="255">
        <v>0</v>
      </c>
      <c r="K29" s="262">
        <v>0</v>
      </c>
      <c r="L29" s="253">
        <f>SUM(H29:K29)</f>
        <v>0</v>
      </c>
      <c r="M29" s="19"/>
      <c r="N29" s="19"/>
      <c r="O29" s="19"/>
      <c r="P29" s="19"/>
    </row>
    <row r="30" spans="1:17" ht="13" thickBot="1" x14ac:dyDescent="0.3">
      <c r="A30" s="79" t="str">
        <f>A27</f>
        <v>Special Project - Lochend and Restalrig Airey Duos</v>
      </c>
      <c r="B30" s="97"/>
      <c r="C30" s="49">
        <v>0</v>
      </c>
      <c r="D30" s="49">
        <v>0</v>
      </c>
      <c r="E30" s="49">
        <v>0</v>
      </c>
      <c r="F30" s="75">
        <f t="shared" si="1"/>
        <v>0</v>
      </c>
      <c r="G30" s="250">
        <v>0</v>
      </c>
      <c r="H30" s="263">
        <v>0</v>
      </c>
      <c r="I30" s="264">
        <v>0</v>
      </c>
      <c r="J30" s="264">
        <v>0</v>
      </c>
      <c r="K30" s="265">
        <v>0</v>
      </c>
      <c r="L30" s="253">
        <f>SUM(H30:K30)</f>
        <v>0</v>
      </c>
      <c r="M30" s="19"/>
      <c r="N30" s="19"/>
      <c r="O30" s="19"/>
      <c r="P30" s="19"/>
    </row>
    <row r="31" spans="1:17" ht="26" thickBot="1" x14ac:dyDescent="0.35">
      <c r="A31" s="308" t="s">
        <v>181</v>
      </c>
      <c r="B31" s="172" t="s">
        <v>175</v>
      </c>
      <c r="C31" s="117">
        <v>67</v>
      </c>
      <c r="D31" s="118">
        <v>0</v>
      </c>
      <c r="E31" s="118">
        <v>0</v>
      </c>
      <c r="F31" s="86">
        <f t="shared" si="1"/>
        <v>67</v>
      </c>
      <c r="G31" s="249">
        <f t="shared" ref="G31:L31" si="7">SUM(G32:G34)</f>
        <v>113900</v>
      </c>
      <c r="H31" s="249">
        <f t="shared" si="7"/>
        <v>113900</v>
      </c>
      <c r="I31" s="249">
        <f t="shared" si="7"/>
        <v>0</v>
      </c>
      <c r="J31" s="249">
        <f t="shared" si="7"/>
        <v>0</v>
      </c>
      <c r="K31" s="249">
        <f t="shared" si="7"/>
        <v>0</v>
      </c>
      <c r="L31" s="249">
        <f t="shared" si="7"/>
        <v>113900</v>
      </c>
      <c r="M31" s="38"/>
      <c r="N31" s="138">
        <f>IF(G31=0,"",(H31/(C31+D31)))</f>
        <v>1700</v>
      </c>
      <c r="O31" s="19"/>
      <c r="P31" s="39"/>
      <c r="Q31" s="6"/>
    </row>
    <row r="32" spans="1:17" ht="25" x14ac:dyDescent="0.25">
      <c r="A32" s="77" t="str">
        <f>A31</f>
        <v>Special Project - Lochend and Restalrig Extraordinary Structural Repairs</v>
      </c>
      <c r="B32" s="44" t="s">
        <v>120</v>
      </c>
      <c r="C32" s="45">
        <v>67</v>
      </c>
      <c r="D32" s="45">
        <v>0</v>
      </c>
      <c r="E32" s="45">
        <v>0</v>
      </c>
      <c r="F32" s="75">
        <f t="shared" si="1"/>
        <v>67</v>
      </c>
      <c r="G32" s="250">
        <v>113900</v>
      </c>
      <c r="H32" s="251">
        <v>113900</v>
      </c>
      <c r="I32" s="260">
        <v>0</v>
      </c>
      <c r="J32" s="260">
        <v>0</v>
      </c>
      <c r="K32" s="261">
        <v>0</v>
      </c>
      <c r="L32" s="253">
        <f>SUM(H32:K32)</f>
        <v>113900</v>
      </c>
      <c r="M32" s="38"/>
      <c r="N32" s="38"/>
      <c r="O32" s="19"/>
      <c r="P32" s="39"/>
      <c r="Q32" s="6"/>
    </row>
    <row r="33" spans="1:17" ht="25" x14ac:dyDescent="0.25">
      <c r="A33" s="77" t="str">
        <f>A31</f>
        <v>Special Project - Lochend and Restalrig Extraordinary Structural Repairs</v>
      </c>
      <c r="B33" s="48"/>
      <c r="C33" s="49">
        <v>0</v>
      </c>
      <c r="D33" s="49">
        <v>0</v>
      </c>
      <c r="E33" s="49">
        <v>0</v>
      </c>
      <c r="F33" s="75">
        <f t="shared" si="1"/>
        <v>0</v>
      </c>
      <c r="G33" s="250">
        <v>0</v>
      </c>
      <c r="H33" s="254">
        <v>0</v>
      </c>
      <c r="I33" s="255">
        <v>0</v>
      </c>
      <c r="J33" s="255">
        <v>0</v>
      </c>
      <c r="K33" s="262">
        <v>0</v>
      </c>
      <c r="L33" s="253">
        <f>SUM(H33:K33)</f>
        <v>0</v>
      </c>
      <c r="M33" s="19"/>
      <c r="N33" s="19"/>
      <c r="O33" s="19"/>
      <c r="P33" s="19"/>
    </row>
    <row r="34" spans="1:17" ht="25.5" thickBot="1" x14ac:dyDescent="0.3">
      <c r="A34" s="79" t="str">
        <f>A31</f>
        <v>Special Project - Lochend and Restalrig Extraordinary Structural Repairs</v>
      </c>
      <c r="B34" s="97"/>
      <c r="C34" s="49">
        <v>0</v>
      </c>
      <c r="D34" s="49">
        <v>0</v>
      </c>
      <c r="E34" s="49">
        <v>0</v>
      </c>
      <c r="F34" s="75">
        <f t="shared" si="1"/>
        <v>0</v>
      </c>
      <c r="G34" s="250">
        <v>0</v>
      </c>
      <c r="H34" s="263">
        <v>0</v>
      </c>
      <c r="I34" s="264">
        <v>0</v>
      </c>
      <c r="J34" s="264">
        <v>0</v>
      </c>
      <c r="K34" s="265">
        <v>0</v>
      </c>
      <c r="L34" s="253">
        <f>SUM(H34:K34)</f>
        <v>0</v>
      </c>
      <c r="M34" s="19"/>
      <c r="N34" s="19"/>
      <c r="O34" s="19"/>
      <c r="P34" s="19"/>
    </row>
    <row r="35" spans="1:17" ht="13.5" thickBot="1" x14ac:dyDescent="0.35">
      <c r="A35" s="171" t="s">
        <v>23</v>
      </c>
      <c r="B35" s="172" t="s">
        <v>18</v>
      </c>
      <c r="C35" s="117">
        <v>0</v>
      </c>
      <c r="D35" s="118">
        <v>0</v>
      </c>
      <c r="E35" s="118">
        <v>0</v>
      </c>
      <c r="F35" s="86">
        <f t="shared" si="1"/>
        <v>0</v>
      </c>
      <c r="G35" s="249">
        <f t="shared" ref="G35:L35" si="8">SUM(G36:G38)</f>
        <v>0</v>
      </c>
      <c r="H35" s="249">
        <f t="shared" si="8"/>
        <v>0</v>
      </c>
      <c r="I35" s="249">
        <f t="shared" si="8"/>
        <v>0</v>
      </c>
      <c r="J35" s="249">
        <f t="shared" si="8"/>
        <v>0</v>
      </c>
      <c r="K35" s="249">
        <f t="shared" si="8"/>
        <v>0</v>
      </c>
      <c r="L35" s="249">
        <f t="shared" si="8"/>
        <v>0</v>
      </c>
      <c r="M35" s="38"/>
      <c r="N35" s="138" t="str">
        <f>IF(G35=0,"",(H35/(C35+D35)))</f>
        <v/>
      </c>
      <c r="O35" s="19"/>
      <c r="P35" s="39"/>
      <c r="Q35" s="6"/>
    </row>
    <row r="36" spans="1:17" x14ac:dyDescent="0.25">
      <c r="A36" s="77" t="str">
        <f>A35</f>
        <v>Name 8</v>
      </c>
      <c r="B36" s="44"/>
      <c r="C36" s="45">
        <v>0</v>
      </c>
      <c r="D36" s="45">
        <v>0</v>
      </c>
      <c r="E36" s="45">
        <v>0</v>
      </c>
      <c r="F36" s="75">
        <f t="shared" si="1"/>
        <v>0</v>
      </c>
      <c r="G36" s="250">
        <v>0</v>
      </c>
      <c r="H36" s="251">
        <v>0</v>
      </c>
      <c r="I36" s="260">
        <v>0</v>
      </c>
      <c r="J36" s="260">
        <v>0</v>
      </c>
      <c r="K36" s="261">
        <v>0</v>
      </c>
      <c r="L36" s="253">
        <f>SUM(H36:K36)</f>
        <v>0</v>
      </c>
      <c r="M36" s="38"/>
      <c r="N36" s="38"/>
      <c r="O36" s="19"/>
      <c r="P36" s="39"/>
      <c r="Q36" s="6"/>
    </row>
    <row r="37" spans="1:17" x14ac:dyDescent="0.25">
      <c r="A37" s="77" t="str">
        <f>A35</f>
        <v>Name 8</v>
      </c>
      <c r="B37" s="48"/>
      <c r="C37" s="49">
        <v>0</v>
      </c>
      <c r="D37" s="49">
        <v>0</v>
      </c>
      <c r="E37" s="49">
        <v>0</v>
      </c>
      <c r="F37" s="75">
        <f t="shared" si="1"/>
        <v>0</v>
      </c>
      <c r="G37" s="250">
        <v>0</v>
      </c>
      <c r="H37" s="254">
        <v>0</v>
      </c>
      <c r="I37" s="255">
        <v>0</v>
      </c>
      <c r="J37" s="255">
        <v>0</v>
      </c>
      <c r="K37" s="262">
        <v>0</v>
      </c>
      <c r="L37" s="253">
        <f>SUM(H37:K37)</f>
        <v>0</v>
      </c>
      <c r="M37" s="19"/>
      <c r="N37" s="19"/>
      <c r="O37" s="19"/>
      <c r="P37" s="19"/>
    </row>
    <row r="38" spans="1:17" ht="13" thickBot="1" x14ac:dyDescent="0.3">
      <c r="A38" s="79" t="str">
        <f>A35</f>
        <v>Name 8</v>
      </c>
      <c r="B38" s="97"/>
      <c r="C38" s="49">
        <v>0</v>
      </c>
      <c r="D38" s="49">
        <v>0</v>
      </c>
      <c r="E38" s="49">
        <v>0</v>
      </c>
      <c r="F38" s="75">
        <f t="shared" si="1"/>
        <v>0</v>
      </c>
      <c r="G38" s="250">
        <v>0</v>
      </c>
      <c r="H38" s="263">
        <v>0</v>
      </c>
      <c r="I38" s="264">
        <v>0</v>
      </c>
      <c r="J38" s="264">
        <v>0</v>
      </c>
      <c r="K38" s="265">
        <v>0</v>
      </c>
      <c r="L38" s="253">
        <f>SUM(H38:K38)</f>
        <v>0</v>
      </c>
      <c r="M38" s="19"/>
      <c r="N38" s="19"/>
      <c r="O38" s="19"/>
      <c r="P38" s="19"/>
    </row>
    <row r="39" spans="1:17" ht="13.5" thickBot="1" x14ac:dyDescent="0.35">
      <c r="A39" s="171" t="s">
        <v>24</v>
      </c>
      <c r="B39" s="172" t="s">
        <v>18</v>
      </c>
      <c r="C39" s="117">
        <v>0</v>
      </c>
      <c r="D39" s="118">
        <v>0</v>
      </c>
      <c r="E39" s="118">
        <v>0</v>
      </c>
      <c r="F39" s="86">
        <f t="shared" si="1"/>
        <v>0</v>
      </c>
      <c r="G39" s="249">
        <f t="shared" ref="G39:L39" si="9">SUM(G40:G42)</f>
        <v>0</v>
      </c>
      <c r="H39" s="249">
        <f t="shared" si="9"/>
        <v>0</v>
      </c>
      <c r="I39" s="249">
        <f t="shared" si="9"/>
        <v>0</v>
      </c>
      <c r="J39" s="249">
        <f t="shared" si="9"/>
        <v>0</v>
      </c>
      <c r="K39" s="249">
        <f t="shared" si="9"/>
        <v>0</v>
      </c>
      <c r="L39" s="249">
        <f t="shared" si="9"/>
        <v>0</v>
      </c>
      <c r="M39" s="38"/>
      <c r="N39" s="138" t="str">
        <f>IF(G39=0,"",(H39/(C39+D39)))</f>
        <v/>
      </c>
      <c r="O39" s="19"/>
      <c r="P39" s="39"/>
      <c r="Q39" s="6"/>
    </row>
    <row r="40" spans="1:17" x14ac:dyDescent="0.25">
      <c r="A40" s="77" t="str">
        <f>A39</f>
        <v>Name 9</v>
      </c>
      <c r="B40" s="44"/>
      <c r="C40" s="45">
        <v>0</v>
      </c>
      <c r="D40" s="45">
        <v>0</v>
      </c>
      <c r="E40" s="45">
        <v>0</v>
      </c>
      <c r="F40" s="75">
        <f t="shared" si="1"/>
        <v>0</v>
      </c>
      <c r="G40" s="250">
        <v>0</v>
      </c>
      <c r="H40" s="251">
        <v>0</v>
      </c>
      <c r="I40" s="260">
        <v>0</v>
      </c>
      <c r="J40" s="260">
        <v>0</v>
      </c>
      <c r="K40" s="261">
        <v>0</v>
      </c>
      <c r="L40" s="253">
        <f>SUM(H40:K40)</f>
        <v>0</v>
      </c>
      <c r="M40" s="38"/>
      <c r="N40" s="38"/>
      <c r="O40" s="19"/>
      <c r="P40" s="39"/>
      <c r="Q40" s="6"/>
    </row>
    <row r="41" spans="1:17" x14ac:dyDescent="0.25">
      <c r="A41" s="77" t="str">
        <f>A39</f>
        <v>Name 9</v>
      </c>
      <c r="B41" s="48"/>
      <c r="C41" s="49">
        <v>0</v>
      </c>
      <c r="D41" s="49">
        <v>0</v>
      </c>
      <c r="E41" s="49">
        <v>0</v>
      </c>
      <c r="F41" s="75">
        <f t="shared" si="1"/>
        <v>0</v>
      </c>
      <c r="G41" s="250">
        <v>0</v>
      </c>
      <c r="H41" s="254">
        <v>0</v>
      </c>
      <c r="I41" s="255">
        <v>0</v>
      </c>
      <c r="J41" s="255">
        <v>0</v>
      </c>
      <c r="K41" s="262">
        <v>0</v>
      </c>
      <c r="L41" s="253">
        <f>SUM(H41:K41)</f>
        <v>0</v>
      </c>
      <c r="M41" s="19"/>
      <c r="N41" s="19"/>
      <c r="O41" s="19"/>
      <c r="P41" s="19"/>
    </row>
    <row r="42" spans="1:17" ht="13" thickBot="1" x14ac:dyDescent="0.3">
      <c r="A42" s="78" t="str">
        <f>A39</f>
        <v>Name 9</v>
      </c>
      <c r="B42" s="98"/>
      <c r="C42" s="84">
        <v>0</v>
      </c>
      <c r="D42" s="84">
        <v>0</v>
      </c>
      <c r="E42" s="84">
        <v>0</v>
      </c>
      <c r="F42" s="85">
        <f t="shared" si="1"/>
        <v>0</v>
      </c>
      <c r="G42" s="250">
        <v>0</v>
      </c>
      <c r="H42" s="263">
        <v>0</v>
      </c>
      <c r="I42" s="264">
        <v>0</v>
      </c>
      <c r="J42" s="264">
        <v>0</v>
      </c>
      <c r="K42" s="265">
        <v>0</v>
      </c>
      <c r="L42" s="253">
        <f>SUM(H42:K42)</f>
        <v>0</v>
      </c>
      <c r="M42" s="19"/>
      <c r="N42" s="19"/>
      <c r="O42" s="19"/>
      <c r="P42" s="19"/>
    </row>
    <row r="43" spans="1:17" s="4" customFormat="1" ht="13.5" thickBot="1" x14ac:dyDescent="0.35">
      <c r="A43" s="76"/>
      <c r="B43" s="166" t="s">
        <v>25</v>
      </c>
      <c r="C43" s="99">
        <f>SUM(C39+C35+C31+C27+C23+C19+C15+C11+C7)</f>
        <v>363</v>
      </c>
      <c r="D43" s="99">
        <f>SUM(D39+D35+D31+D27+D23+D19+D15+D11+D7)</f>
        <v>0</v>
      </c>
      <c r="E43" s="99">
        <f>SUM(E39+E35+E31+E27+E23+E19+E15+E11+E7)</f>
        <v>734</v>
      </c>
      <c r="F43" s="86">
        <f t="shared" si="1"/>
        <v>1097</v>
      </c>
      <c r="G43" s="266">
        <f t="shared" ref="G43:L43" si="10">SUM(G39+G35+G31+G27+G23+G19+G15+G11+G7)</f>
        <v>20553475</v>
      </c>
      <c r="H43" s="266">
        <f t="shared" si="10"/>
        <v>3689850</v>
      </c>
      <c r="I43" s="266">
        <f t="shared" si="10"/>
        <v>1270000</v>
      </c>
      <c r="J43" s="266">
        <f t="shared" si="10"/>
        <v>14985225</v>
      </c>
      <c r="K43" s="266">
        <f t="shared" si="10"/>
        <v>608400</v>
      </c>
      <c r="L43" s="266">
        <f t="shared" si="10"/>
        <v>20553475</v>
      </c>
      <c r="M43" s="40"/>
      <c r="N43" s="138">
        <f>IF(G43=0,"",(H43/(C43+D43)))</f>
        <v>10164.876033057852</v>
      </c>
      <c r="O43" s="40"/>
      <c r="P43" s="40"/>
    </row>
    <row r="44" spans="1:17" s="4" customFormat="1" ht="13.5" thickBot="1" x14ac:dyDescent="0.35">
      <c r="A44" s="76"/>
      <c r="B44" s="167" t="s">
        <v>26</v>
      </c>
      <c r="C44" s="101">
        <f t="shared" ref="C44:L44" si="11">SUM(C8:C10,C12:C14,C16:C18,C20:C22,C24:C26,C28:C30,C32:C34,C36:C38,C40:C42)</f>
        <v>363</v>
      </c>
      <c r="D44" s="101">
        <f t="shared" si="11"/>
        <v>0</v>
      </c>
      <c r="E44" s="101">
        <f t="shared" si="11"/>
        <v>734</v>
      </c>
      <c r="F44" s="101">
        <f t="shared" si="11"/>
        <v>1097</v>
      </c>
      <c r="G44" s="267">
        <f t="shared" si="11"/>
        <v>20553475</v>
      </c>
      <c r="H44" s="267">
        <f t="shared" si="11"/>
        <v>3689850</v>
      </c>
      <c r="I44" s="267">
        <f t="shared" si="11"/>
        <v>1270000</v>
      </c>
      <c r="J44" s="267">
        <f t="shared" si="11"/>
        <v>14985225</v>
      </c>
      <c r="K44" s="267">
        <f t="shared" si="11"/>
        <v>608400</v>
      </c>
      <c r="L44" s="267">
        <f t="shared" si="11"/>
        <v>20553475</v>
      </c>
      <c r="M44" s="40"/>
      <c r="N44" s="40"/>
      <c r="O44" s="40"/>
      <c r="P44" s="40"/>
    </row>
    <row r="45" spans="1:17" ht="13.5" thickBot="1" x14ac:dyDescent="0.35">
      <c r="A45" s="82" t="s">
        <v>27</v>
      </c>
      <c r="B45" s="11"/>
      <c r="C45" s="11"/>
      <c r="D45" s="11"/>
      <c r="E45" s="11"/>
      <c r="F45" s="30">
        <f>C43+D43+E43</f>
        <v>1097</v>
      </c>
      <c r="G45" s="268"/>
      <c r="H45" s="268"/>
      <c r="I45" s="268"/>
      <c r="J45" s="268"/>
      <c r="K45" s="268"/>
      <c r="L45" s="269">
        <f>G43-L43</f>
        <v>0</v>
      </c>
      <c r="M45" s="19"/>
      <c r="N45" s="19"/>
      <c r="O45" s="19"/>
      <c r="P45" s="19"/>
    </row>
    <row r="46" spans="1:17" ht="13.5" thickBot="1" x14ac:dyDescent="0.35">
      <c r="A46" s="36"/>
      <c r="B46" s="2" t="s">
        <v>28</v>
      </c>
      <c r="C46" s="93">
        <f>C43+D43</f>
        <v>363</v>
      </c>
      <c r="D46" s="94"/>
      <c r="E46" s="26"/>
      <c r="F46" s="26"/>
      <c r="G46" s="270"/>
      <c r="H46" s="270"/>
      <c r="I46" s="270"/>
      <c r="J46" s="270"/>
      <c r="K46" s="270"/>
      <c r="L46" s="270"/>
      <c r="M46" s="19"/>
      <c r="N46" s="19"/>
      <c r="O46" s="19"/>
      <c r="P46" s="19"/>
    </row>
    <row r="47" spans="1:17" ht="26.5" thickBot="1" x14ac:dyDescent="0.35">
      <c r="A47" s="36"/>
      <c r="B47" s="2" t="s">
        <v>29</v>
      </c>
      <c r="C47" s="93">
        <f>E43</f>
        <v>734</v>
      </c>
      <c r="D47" s="94"/>
      <c r="E47" s="26"/>
      <c r="F47" s="26"/>
      <c r="G47" s="270"/>
      <c r="H47" s="270"/>
      <c r="I47" s="270"/>
      <c r="J47" s="270"/>
      <c r="K47" s="270"/>
      <c r="L47" s="270"/>
      <c r="M47" s="19"/>
      <c r="N47" s="19"/>
      <c r="O47" s="19"/>
      <c r="P47" s="19"/>
    </row>
    <row r="48" spans="1:17" ht="13.5" thickBot="1" x14ac:dyDescent="0.35">
      <c r="A48" s="36"/>
      <c r="B48" s="3" t="s">
        <v>30</v>
      </c>
      <c r="C48" s="95">
        <f>SUM(C46:C47)</f>
        <v>1097</v>
      </c>
      <c r="D48" s="96">
        <f>F45</f>
        <v>1097</v>
      </c>
      <c r="E48" s="26"/>
      <c r="F48" s="26"/>
      <c r="G48" s="270"/>
      <c r="H48" s="270"/>
      <c r="I48" s="270"/>
      <c r="J48" s="270"/>
      <c r="K48" s="270"/>
      <c r="L48" s="270"/>
      <c r="M48" s="19"/>
      <c r="N48" s="19"/>
      <c r="O48" s="19"/>
      <c r="P48" s="19"/>
    </row>
    <row r="49" spans="1:18" ht="13" x14ac:dyDescent="0.3">
      <c r="A49" s="36"/>
      <c r="B49" s="36"/>
      <c r="C49" s="19"/>
      <c r="D49" s="19"/>
      <c r="E49" s="19"/>
      <c r="F49" s="19"/>
      <c r="G49" s="244"/>
      <c r="H49" s="244"/>
      <c r="I49" s="244"/>
      <c r="J49" s="244"/>
      <c r="K49" s="244"/>
      <c r="L49" s="244"/>
      <c r="M49" s="19"/>
      <c r="N49" s="19"/>
      <c r="O49" s="19"/>
      <c r="P49" s="19"/>
    </row>
    <row r="50" spans="1:18" ht="42.75" customHeight="1" thickBot="1" x14ac:dyDescent="0.35">
      <c r="A50" s="107" t="s">
        <v>31</v>
      </c>
      <c r="B50" s="36"/>
      <c r="C50" s="19"/>
      <c r="D50" s="19"/>
      <c r="E50" s="19"/>
      <c r="F50" s="19"/>
      <c r="G50" s="244"/>
      <c r="H50" s="244"/>
      <c r="I50" s="244"/>
      <c r="J50" s="244"/>
      <c r="K50" s="244"/>
      <c r="L50" s="244"/>
      <c r="M50" s="19"/>
      <c r="N50" s="19"/>
      <c r="O50" s="19"/>
      <c r="P50" s="19"/>
    </row>
    <row r="51" spans="1:18" ht="13.15" customHeight="1" x14ac:dyDescent="0.3">
      <c r="A51" s="312" t="s">
        <v>32</v>
      </c>
      <c r="B51" s="29" t="s">
        <v>3</v>
      </c>
      <c r="C51" s="315" t="s">
        <v>4</v>
      </c>
      <c r="D51" s="316"/>
      <c r="E51" s="316"/>
      <c r="F51" s="317"/>
      <c r="G51" s="318" t="s">
        <v>5</v>
      </c>
      <c r="H51" s="325" t="s">
        <v>6</v>
      </c>
      <c r="I51" s="326"/>
      <c r="J51" s="326"/>
      <c r="K51" s="327"/>
      <c r="L51" s="320" t="s">
        <v>7</v>
      </c>
      <c r="M51" s="337"/>
      <c r="N51" s="338"/>
      <c r="O51" s="338"/>
      <c r="P51" s="338"/>
      <c r="Q51" s="4"/>
      <c r="R51" s="334"/>
    </row>
    <row r="52" spans="1:18" s="8" customFormat="1" ht="26.5" thickBot="1" x14ac:dyDescent="0.3">
      <c r="A52" s="314"/>
      <c r="B52" s="28" t="s">
        <v>33</v>
      </c>
      <c r="C52" s="12" t="s">
        <v>9</v>
      </c>
      <c r="D52" s="13" t="s">
        <v>10</v>
      </c>
      <c r="E52" s="14" t="s">
        <v>11</v>
      </c>
      <c r="F52" s="92" t="s">
        <v>12</v>
      </c>
      <c r="G52" s="319"/>
      <c r="H52" s="246" t="s">
        <v>13</v>
      </c>
      <c r="I52" s="247" t="s">
        <v>14</v>
      </c>
      <c r="J52" s="247" t="s">
        <v>15</v>
      </c>
      <c r="K52" s="248" t="s">
        <v>16</v>
      </c>
      <c r="L52" s="321"/>
      <c r="M52" s="37"/>
      <c r="N52" s="37" t="s">
        <v>17</v>
      </c>
      <c r="O52" s="37"/>
      <c r="P52" s="37"/>
      <c r="Q52" s="7"/>
      <c r="R52" s="334"/>
    </row>
    <row r="53" spans="1:18" ht="13.5" thickBot="1" x14ac:dyDescent="0.3">
      <c r="A53" s="83"/>
      <c r="B53" s="174" t="s">
        <v>34</v>
      </c>
      <c r="C53" s="117">
        <v>0</v>
      </c>
      <c r="D53" s="118">
        <v>0</v>
      </c>
      <c r="E53" s="118">
        <v>0</v>
      </c>
      <c r="F53" s="120">
        <f>SUM(C53:E53)</f>
        <v>0</v>
      </c>
      <c r="G53" s="271">
        <f>SUM(G54:G90)</f>
        <v>0</v>
      </c>
      <c r="H53" s="271">
        <f t="shared" ref="H53:K53" si="12">SUM(H54:H90)</f>
        <v>0</v>
      </c>
      <c r="I53" s="271">
        <f t="shared" si="12"/>
        <v>0</v>
      </c>
      <c r="J53" s="271">
        <f t="shared" si="12"/>
        <v>0</v>
      </c>
      <c r="K53" s="271">
        <f t="shared" si="12"/>
        <v>0</v>
      </c>
      <c r="L53" s="272">
        <f t="shared" ref="L53:L90" si="13">SUM(H53:K53)</f>
        <v>0</v>
      </c>
      <c r="M53" s="38"/>
      <c r="N53" s="138" t="str">
        <f>IF(G53=0,"",(H53/(C53+D53)))</f>
        <v/>
      </c>
      <c r="O53" s="19"/>
      <c r="P53" s="39"/>
      <c r="Q53" s="6"/>
    </row>
    <row r="54" spans="1:18" x14ac:dyDescent="0.25">
      <c r="A54" s="27"/>
      <c r="B54" s="44"/>
      <c r="C54" s="88">
        <v>0</v>
      </c>
      <c r="D54" s="45">
        <v>0</v>
      </c>
      <c r="E54" s="45">
        <v>0</v>
      </c>
      <c r="F54" s="75">
        <f>SUM(C54:E54)</f>
        <v>0</v>
      </c>
      <c r="G54" s="273">
        <v>0</v>
      </c>
      <c r="H54" s="251">
        <v>0</v>
      </c>
      <c r="I54" s="260">
        <v>0</v>
      </c>
      <c r="J54" s="260">
        <v>0</v>
      </c>
      <c r="K54" s="261">
        <v>0</v>
      </c>
      <c r="L54" s="274">
        <f t="shared" si="13"/>
        <v>0</v>
      </c>
      <c r="M54" s="38"/>
      <c r="N54" s="38"/>
      <c r="O54" s="19"/>
      <c r="P54" s="39"/>
      <c r="Q54" s="6"/>
    </row>
    <row r="55" spans="1:18" x14ac:dyDescent="0.25">
      <c r="A55" s="27"/>
      <c r="B55" s="48"/>
      <c r="C55" s="88">
        <v>0</v>
      </c>
      <c r="D55" s="45">
        <v>0</v>
      </c>
      <c r="E55" s="45">
        <v>0</v>
      </c>
      <c r="F55" s="75">
        <f t="shared" ref="F55:F90" si="14">SUM(C55:E55)</f>
        <v>0</v>
      </c>
      <c r="G55" s="273">
        <v>0</v>
      </c>
      <c r="H55" s="251">
        <v>0</v>
      </c>
      <c r="I55" s="260">
        <v>0</v>
      </c>
      <c r="J55" s="260">
        <v>0</v>
      </c>
      <c r="K55" s="261">
        <v>0</v>
      </c>
      <c r="L55" s="274">
        <f t="shared" si="13"/>
        <v>0</v>
      </c>
      <c r="M55" s="38"/>
      <c r="N55" s="38"/>
      <c r="O55" s="19"/>
      <c r="P55" s="39"/>
      <c r="Q55" s="6"/>
    </row>
    <row r="56" spans="1:18" x14ac:dyDescent="0.25">
      <c r="A56" s="27"/>
      <c r="B56" s="44"/>
      <c r="C56" s="88">
        <v>0</v>
      </c>
      <c r="D56" s="45">
        <v>0</v>
      </c>
      <c r="E56" s="45">
        <v>0</v>
      </c>
      <c r="F56" s="75">
        <f t="shared" si="14"/>
        <v>0</v>
      </c>
      <c r="G56" s="273">
        <v>0</v>
      </c>
      <c r="H56" s="251">
        <v>0</v>
      </c>
      <c r="I56" s="260">
        <v>0</v>
      </c>
      <c r="J56" s="260">
        <v>0</v>
      </c>
      <c r="K56" s="261">
        <v>0</v>
      </c>
      <c r="L56" s="274">
        <f t="shared" si="13"/>
        <v>0</v>
      </c>
      <c r="M56" s="38"/>
      <c r="N56" s="38"/>
      <c r="O56" s="19"/>
      <c r="P56" s="39"/>
      <c r="Q56" s="6"/>
    </row>
    <row r="57" spans="1:18" x14ac:dyDescent="0.25">
      <c r="A57" s="27"/>
      <c r="B57" s="48"/>
      <c r="C57" s="88">
        <v>0</v>
      </c>
      <c r="D57" s="45">
        <v>0</v>
      </c>
      <c r="E57" s="45">
        <v>0</v>
      </c>
      <c r="F57" s="75">
        <f t="shared" si="14"/>
        <v>0</v>
      </c>
      <c r="G57" s="273">
        <v>0</v>
      </c>
      <c r="H57" s="251">
        <v>0</v>
      </c>
      <c r="I57" s="260">
        <v>0</v>
      </c>
      <c r="J57" s="260">
        <v>0</v>
      </c>
      <c r="K57" s="261">
        <v>0</v>
      </c>
      <c r="L57" s="274">
        <f t="shared" si="13"/>
        <v>0</v>
      </c>
      <c r="M57" s="38"/>
      <c r="N57" s="38"/>
      <c r="O57" s="19"/>
      <c r="P57" s="39"/>
      <c r="Q57" s="6"/>
    </row>
    <row r="58" spans="1:18" x14ac:dyDescent="0.25">
      <c r="A58" s="27"/>
      <c r="B58" s="44"/>
      <c r="C58" s="88">
        <v>0</v>
      </c>
      <c r="D58" s="45">
        <v>0</v>
      </c>
      <c r="E58" s="45">
        <v>0</v>
      </c>
      <c r="F58" s="75">
        <f t="shared" si="14"/>
        <v>0</v>
      </c>
      <c r="G58" s="273">
        <v>0</v>
      </c>
      <c r="H58" s="251">
        <v>0</v>
      </c>
      <c r="I58" s="260">
        <v>0</v>
      </c>
      <c r="J58" s="260">
        <v>0</v>
      </c>
      <c r="K58" s="261">
        <v>0</v>
      </c>
      <c r="L58" s="274">
        <f t="shared" si="13"/>
        <v>0</v>
      </c>
      <c r="M58" s="38"/>
      <c r="N58" s="38"/>
      <c r="O58" s="19"/>
      <c r="P58" s="39"/>
      <c r="Q58" s="6"/>
    </row>
    <row r="59" spans="1:18" x14ac:dyDescent="0.25">
      <c r="A59" s="27"/>
      <c r="B59" s="48"/>
      <c r="C59" s="88">
        <v>0</v>
      </c>
      <c r="D59" s="45">
        <v>0</v>
      </c>
      <c r="E59" s="45">
        <v>0</v>
      </c>
      <c r="F59" s="75">
        <f t="shared" si="14"/>
        <v>0</v>
      </c>
      <c r="G59" s="273">
        <v>0</v>
      </c>
      <c r="H59" s="251">
        <v>0</v>
      </c>
      <c r="I59" s="260">
        <v>0</v>
      </c>
      <c r="J59" s="260">
        <v>0</v>
      </c>
      <c r="K59" s="261">
        <v>0</v>
      </c>
      <c r="L59" s="274">
        <f t="shared" si="13"/>
        <v>0</v>
      </c>
      <c r="M59" s="38"/>
      <c r="N59" s="38"/>
      <c r="O59" s="19"/>
      <c r="P59" s="39"/>
      <c r="Q59" s="6"/>
    </row>
    <row r="60" spans="1:18" x14ac:dyDescent="0.25">
      <c r="A60" s="27"/>
      <c r="B60" s="44"/>
      <c r="C60" s="88">
        <v>0</v>
      </c>
      <c r="D60" s="45">
        <v>0</v>
      </c>
      <c r="E60" s="45">
        <v>0</v>
      </c>
      <c r="F60" s="75">
        <f t="shared" si="14"/>
        <v>0</v>
      </c>
      <c r="G60" s="273">
        <v>0</v>
      </c>
      <c r="H60" s="251">
        <v>0</v>
      </c>
      <c r="I60" s="260">
        <v>0</v>
      </c>
      <c r="J60" s="260">
        <v>0</v>
      </c>
      <c r="K60" s="261">
        <v>0</v>
      </c>
      <c r="L60" s="274">
        <f t="shared" si="13"/>
        <v>0</v>
      </c>
      <c r="M60" s="38"/>
      <c r="N60" s="38"/>
      <c r="O60" s="19"/>
      <c r="P60" s="39"/>
      <c r="Q60" s="6"/>
    </row>
    <row r="61" spans="1:18" x14ac:dyDescent="0.25">
      <c r="A61" s="27"/>
      <c r="B61" s="48"/>
      <c r="C61" s="88">
        <v>0</v>
      </c>
      <c r="D61" s="45">
        <v>0</v>
      </c>
      <c r="E61" s="45">
        <v>0</v>
      </c>
      <c r="F61" s="75">
        <f t="shared" si="14"/>
        <v>0</v>
      </c>
      <c r="G61" s="273">
        <v>0</v>
      </c>
      <c r="H61" s="251">
        <v>0</v>
      </c>
      <c r="I61" s="260">
        <v>0</v>
      </c>
      <c r="J61" s="260">
        <v>0</v>
      </c>
      <c r="K61" s="261">
        <v>0</v>
      </c>
      <c r="L61" s="274">
        <f t="shared" si="13"/>
        <v>0</v>
      </c>
      <c r="M61" s="38"/>
      <c r="N61" s="38"/>
      <c r="O61" s="19"/>
      <c r="P61" s="39"/>
      <c r="Q61" s="6"/>
    </row>
    <row r="62" spans="1:18" x14ac:dyDescent="0.25">
      <c r="A62" s="27"/>
      <c r="B62" s="48"/>
      <c r="C62" s="89">
        <v>0</v>
      </c>
      <c r="D62" s="49">
        <v>0</v>
      </c>
      <c r="E62" s="49">
        <v>0</v>
      </c>
      <c r="F62" s="75">
        <f t="shared" si="14"/>
        <v>0</v>
      </c>
      <c r="G62" s="273">
        <v>0</v>
      </c>
      <c r="H62" s="251">
        <v>0</v>
      </c>
      <c r="I62" s="260">
        <v>0</v>
      </c>
      <c r="J62" s="260">
        <v>0</v>
      </c>
      <c r="K62" s="261">
        <v>0</v>
      </c>
      <c r="L62" s="274">
        <f t="shared" si="13"/>
        <v>0</v>
      </c>
      <c r="M62" s="19"/>
      <c r="N62" s="19"/>
      <c r="O62" s="19"/>
      <c r="P62" s="19"/>
    </row>
    <row r="63" spans="1:18" x14ac:dyDescent="0.25">
      <c r="A63" s="27"/>
      <c r="B63" s="44"/>
      <c r="C63" s="88">
        <v>0</v>
      </c>
      <c r="D63" s="45">
        <v>0</v>
      </c>
      <c r="E63" s="45">
        <v>0</v>
      </c>
      <c r="F63" s="75">
        <f t="shared" si="14"/>
        <v>0</v>
      </c>
      <c r="G63" s="273">
        <v>0</v>
      </c>
      <c r="H63" s="251">
        <v>0</v>
      </c>
      <c r="I63" s="260">
        <v>0</v>
      </c>
      <c r="J63" s="260">
        <v>0</v>
      </c>
      <c r="K63" s="261">
        <v>0</v>
      </c>
      <c r="L63" s="274">
        <f t="shared" si="13"/>
        <v>0</v>
      </c>
      <c r="M63" s="38"/>
      <c r="N63" s="38"/>
      <c r="O63" s="19"/>
      <c r="P63" s="39"/>
      <c r="Q63" s="6"/>
    </row>
    <row r="64" spans="1:18" x14ac:dyDescent="0.25">
      <c r="A64" s="27"/>
      <c r="B64" s="48"/>
      <c r="C64" s="88">
        <v>0</v>
      </c>
      <c r="D64" s="45">
        <v>0</v>
      </c>
      <c r="E64" s="45">
        <v>0</v>
      </c>
      <c r="F64" s="75">
        <f t="shared" si="14"/>
        <v>0</v>
      </c>
      <c r="G64" s="273">
        <v>0</v>
      </c>
      <c r="H64" s="251">
        <v>0</v>
      </c>
      <c r="I64" s="260">
        <v>0</v>
      </c>
      <c r="J64" s="260">
        <v>0</v>
      </c>
      <c r="K64" s="261">
        <v>0</v>
      </c>
      <c r="L64" s="274">
        <f t="shared" si="13"/>
        <v>0</v>
      </c>
      <c r="M64" s="38"/>
      <c r="N64" s="38"/>
      <c r="O64" s="19"/>
      <c r="P64" s="39"/>
      <c r="Q64" s="6"/>
    </row>
    <row r="65" spans="1:17" x14ac:dyDescent="0.25">
      <c r="A65" s="27"/>
      <c r="B65" s="44"/>
      <c r="C65" s="88">
        <v>0</v>
      </c>
      <c r="D65" s="45">
        <v>0</v>
      </c>
      <c r="E65" s="45">
        <v>0</v>
      </c>
      <c r="F65" s="75">
        <f t="shared" si="14"/>
        <v>0</v>
      </c>
      <c r="G65" s="273">
        <v>0</v>
      </c>
      <c r="H65" s="251">
        <v>0</v>
      </c>
      <c r="I65" s="260">
        <v>0</v>
      </c>
      <c r="J65" s="260">
        <v>0</v>
      </c>
      <c r="K65" s="261">
        <v>0</v>
      </c>
      <c r="L65" s="274">
        <f t="shared" si="13"/>
        <v>0</v>
      </c>
      <c r="M65" s="38"/>
      <c r="N65" s="38"/>
      <c r="O65" s="19"/>
      <c r="P65" s="39"/>
      <c r="Q65" s="6"/>
    </row>
    <row r="66" spans="1:17" x14ac:dyDescent="0.25">
      <c r="A66" s="27"/>
      <c r="B66" s="48"/>
      <c r="C66" s="88">
        <v>0</v>
      </c>
      <c r="D66" s="45">
        <v>0</v>
      </c>
      <c r="E66" s="45">
        <v>0</v>
      </c>
      <c r="F66" s="75">
        <f t="shared" si="14"/>
        <v>0</v>
      </c>
      <c r="G66" s="273">
        <v>0</v>
      </c>
      <c r="H66" s="251">
        <v>0</v>
      </c>
      <c r="I66" s="260">
        <v>0</v>
      </c>
      <c r="J66" s="260">
        <v>0</v>
      </c>
      <c r="K66" s="261">
        <v>0</v>
      </c>
      <c r="L66" s="274">
        <f t="shared" si="13"/>
        <v>0</v>
      </c>
      <c r="M66" s="38"/>
      <c r="N66" s="38"/>
      <c r="O66" s="19"/>
      <c r="P66" s="39"/>
      <c r="Q66" s="6"/>
    </row>
    <row r="67" spans="1:17" x14ac:dyDescent="0.25">
      <c r="A67" s="27"/>
      <c r="B67" s="44"/>
      <c r="C67" s="88">
        <v>0</v>
      </c>
      <c r="D67" s="45">
        <v>0</v>
      </c>
      <c r="E67" s="45">
        <v>0</v>
      </c>
      <c r="F67" s="75">
        <f t="shared" si="14"/>
        <v>0</v>
      </c>
      <c r="G67" s="273">
        <v>0</v>
      </c>
      <c r="H67" s="251">
        <v>0</v>
      </c>
      <c r="I67" s="260">
        <v>0</v>
      </c>
      <c r="J67" s="260">
        <v>0</v>
      </c>
      <c r="K67" s="261">
        <v>0</v>
      </c>
      <c r="L67" s="274">
        <f t="shared" si="13"/>
        <v>0</v>
      </c>
      <c r="M67" s="38"/>
      <c r="N67" s="38"/>
      <c r="O67" s="19"/>
      <c r="P67" s="39"/>
      <c r="Q67" s="6"/>
    </row>
    <row r="68" spans="1:17" x14ac:dyDescent="0.25">
      <c r="A68" s="27"/>
      <c r="B68" s="48"/>
      <c r="C68" s="88">
        <v>0</v>
      </c>
      <c r="D68" s="45">
        <v>0</v>
      </c>
      <c r="E68" s="45">
        <v>0</v>
      </c>
      <c r="F68" s="75">
        <f t="shared" si="14"/>
        <v>0</v>
      </c>
      <c r="G68" s="273">
        <v>0</v>
      </c>
      <c r="H68" s="251">
        <v>0</v>
      </c>
      <c r="I68" s="260">
        <v>0</v>
      </c>
      <c r="J68" s="260">
        <v>0</v>
      </c>
      <c r="K68" s="261">
        <v>0</v>
      </c>
      <c r="L68" s="274">
        <f t="shared" si="13"/>
        <v>0</v>
      </c>
      <c r="M68" s="38"/>
      <c r="N68" s="38"/>
      <c r="O68" s="19"/>
      <c r="P68" s="39"/>
      <c r="Q68" s="6"/>
    </row>
    <row r="69" spans="1:17" x14ac:dyDescent="0.25">
      <c r="A69" s="27"/>
      <c r="B69" s="44"/>
      <c r="C69" s="88">
        <v>0</v>
      </c>
      <c r="D69" s="45">
        <v>0</v>
      </c>
      <c r="E69" s="45">
        <v>0</v>
      </c>
      <c r="F69" s="75">
        <f t="shared" si="14"/>
        <v>0</v>
      </c>
      <c r="G69" s="273">
        <v>0</v>
      </c>
      <c r="H69" s="251">
        <v>0</v>
      </c>
      <c r="I69" s="260">
        <v>0</v>
      </c>
      <c r="J69" s="260">
        <v>0</v>
      </c>
      <c r="K69" s="261">
        <v>0</v>
      </c>
      <c r="L69" s="274">
        <f t="shared" si="13"/>
        <v>0</v>
      </c>
      <c r="M69" s="38"/>
      <c r="N69" s="38"/>
      <c r="O69" s="19"/>
      <c r="P69" s="39"/>
      <c r="Q69" s="6"/>
    </row>
    <row r="70" spans="1:17" x14ac:dyDescent="0.25">
      <c r="A70" s="27"/>
      <c r="B70" s="48"/>
      <c r="C70" s="88">
        <v>0</v>
      </c>
      <c r="D70" s="45">
        <v>0</v>
      </c>
      <c r="E70" s="45">
        <v>0</v>
      </c>
      <c r="F70" s="75">
        <f t="shared" si="14"/>
        <v>0</v>
      </c>
      <c r="G70" s="273">
        <v>0</v>
      </c>
      <c r="H70" s="251">
        <v>0</v>
      </c>
      <c r="I70" s="260">
        <v>0</v>
      </c>
      <c r="J70" s="260">
        <v>0</v>
      </c>
      <c r="K70" s="261">
        <v>0</v>
      </c>
      <c r="L70" s="274">
        <f t="shared" si="13"/>
        <v>0</v>
      </c>
      <c r="M70" s="38"/>
      <c r="N70" s="38"/>
      <c r="O70" s="19"/>
      <c r="P70" s="39"/>
      <c r="Q70" s="6"/>
    </row>
    <row r="71" spans="1:17" x14ac:dyDescent="0.25">
      <c r="A71" s="27"/>
      <c r="B71" s="48"/>
      <c r="C71" s="89">
        <v>0</v>
      </c>
      <c r="D71" s="49">
        <v>0</v>
      </c>
      <c r="E71" s="49">
        <v>0</v>
      </c>
      <c r="F71" s="75">
        <f t="shared" si="14"/>
        <v>0</v>
      </c>
      <c r="G71" s="273">
        <v>0</v>
      </c>
      <c r="H71" s="251">
        <v>0</v>
      </c>
      <c r="I71" s="260">
        <v>0</v>
      </c>
      <c r="J71" s="260">
        <v>0</v>
      </c>
      <c r="K71" s="261">
        <v>0</v>
      </c>
      <c r="L71" s="274">
        <f t="shared" si="13"/>
        <v>0</v>
      </c>
      <c r="M71" s="19"/>
      <c r="N71" s="19"/>
      <c r="O71" s="19"/>
      <c r="P71" s="19"/>
    </row>
    <row r="72" spans="1:17" x14ac:dyDescent="0.25">
      <c r="A72" s="27"/>
      <c r="B72" s="44"/>
      <c r="C72" s="88">
        <v>0</v>
      </c>
      <c r="D72" s="45">
        <v>0</v>
      </c>
      <c r="E72" s="45">
        <v>0</v>
      </c>
      <c r="F72" s="75">
        <f t="shared" si="14"/>
        <v>0</v>
      </c>
      <c r="G72" s="273">
        <v>0</v>
      </c>
      <c r="H72" s="251">
        <v>0</v>
      </c>
      <c r="I72" s="260">
        <v>0</v>
      </c>
      <c r="J72" s="260">
        <v>0</v>
      </c>
      <c r="K72" s="261">
        <v>0</v>
      </c>
      <c r="L72" s="274">
        <f t="shared" si="13"/>
        <v>0</v>
      </c>
      <c r="M72" s="38"/>
      <c r="N72" s="38"/>
      <c r="O72" s="19"/>
      <c r="P72" s="39"/>
      <c r="Q72" s="6"/>
    </row>
    <row r="73" spans="1:17" x14ac:dyDescent="0.25">
      <c r="A73" s="27"/>
      <c r="B73" s="48"/>
      <c r="C73" s="88">
        <v>0</v>
      </c>
      <c r="D73" s="45">
        <v>0</v>
      </c>
      <c r="E73" s="45">
        <v>0</v>
      </c>
      <c r="F73" s="75">
        <f t="shared" si="14"/>
        <v>0</v>
      </c>
      <c r="G73" s="273">
        <v>0</v>
      </c>
      <c r="H73" s="251">
        <v>0</v>
      </c>
      <c r="I73" s="260">
        <v>0</v>
      </c>
      <c r="J73" s="260">
        <v>0</v>
      </c>
      <c r="K73" s="261">
        <v>0</v>
      </c>
      <c r="L73" s="274">
        <f t="shared" si="13"/>
        <v>0</v>
      </c>
      <c r="M73" s="38"/>
      <c r="N73" s="38"/>
      <c r="O73" s="19"/>
      <c r="P73" s="39"/>
      <c r="Q73" s="6"/>
    </row>
    <row r="74" spans="1:17" x14ac:dyDescent="0.25">
      <c r="A74" s="27"/>
      <c r="B74" s="44"/>
      <c r="C74" s="88">
        <v>0</v>
      </c>
      <c r="D74" s="45">
        <v>0</v>
      </c>
      <c r="E74" s="45">
        <v>0</v>
      </c>
      <c r="F74" s="75">
        <f t="shared" si="14"/>
        <v>0</v>
      </c>
      <c r="G74" s="273">
        <v>0</v>
      </c>
      <c r="H74" s="251">
        <v>0</v>
      </c>
      <c r="I74" s="260">
        <v>0</v>
      </c>
      <c r="J74" s="260">
        <v>0</v>
      </c>
      <c r="K74" s="261">
        <v>0</v>
      </c>
      <c r="L74" s="274">
        <f t="shared" si="13"/>
        <v>0</v>
      </c>
      <c r="M74" s="38"/>
      <c r="N74" s="38"/>
      <c r="O74" s="19"/>
      <c r="P74" s="39"/>
      <c r="Q74" s="6"/>
    </row>
    <row r="75" spans="1:17" x14ac:dyDescent="0.25">
      <c r="A75" s="27"/>
      <c r="B75" s="48"/>
      <c r="C75" s="88">
        <v>0</v>
      </c>
      <c r="D75" s="45">
        <v>0</v>
      </c>
      <c r="E75" s="45">
        <v>0</v>
      </c>
      <c r="F75" s="75">
        <f t="shared" si="14"/>
        <v>0</v>
      </c>
      <c r="G75" s="273">
        <v>0</v>
      </c>
      <c r="H75" s="251">
        <v>0</v>
      </c>
      <c r="I75" s="260">
        <v>0</v>
      </c>
      <c r="J75" s="260">
        <v>0</v>
      </c>
      <c r="K75" s="261">
        <v>0</v>
      </c>
      <c r="L75" s="274">
        <f t="shared" si="13"/>
        <v>0</v>
      </c>
      <c r="M75" s="38"/>
      <c r="N75" s="38"/>
      <c r="O75" s="19"/>
      <c r="P75" s="39"/>
      <c r="Q75" s="6"/>
    </row>
    <row r="76" spans="1:17" x14ac:dyDescent="0.25">
      <c r="A76" s="27"/>
      <c r="B76" s="44"/>
      <c r="C76" s="88">
        <v>0</v>
      </c>
      <c r="D76" s="45">
        <v>0</v>
      </c>
      <c r="E76" s="45">
        <v>0</v>
      </c>
      <c r="F76" s="75">
        <f t="shared" si="14"/>
        <v>0</v>
      </c>
      <c r="G76" s="273">
        <v>0</v>
      </c>
      <c r="H76" s="251">
        <v>0</v>
      </c>
      <c r="I76" s="260">
        <v>0</v>
      </c>
      <c r="J76" s="260">
        <v>0</v>
      </c>
      <c r="K76" s="261">
        <v>0</v>
      </c>
      <c r="L76" s="274">
        <f t="shared" si="13"/>
        <v>0</v>
      </c>
      <c r="M76" s="38"/>
      <c r="N76" s="38"/>
      <c r="O76" s="19"/>
      <c r="P76" s="39"/>
      <c r="Q76" s="6"/>
    </row>
    <row r="77" spans="1:17" x14ac:dyDescent="0.25">
      <c r="A77" s="27"/>
      <c r="B77" s="48"/>
      <c r="C77" s="88">
        <v>0</v>
      </c>
      <c r="D77" s="45">
        <v>0</v>
      </c>
      <c r="E77" s="45">
        <v>0</v>
      </c>
      <c r="F77" s="75">
        <f t="shared" si="14"/>
        <v>0</v>
      </c>
      <c r="G77" s="273">
        <v>0</v>
      </c>
      <c r="H77" s="251">
        <v>0</v>
      </c>
      <c r="I77" s="260">
        <v>0</v>
      </c>
      <c r="J77" s="260">
        <v>0</v>
      </c>
      <c r="K77" s="261">
        <v>0</v>
      </c>
      <c r="L77" s="274">
        <f t="shared" si="13"/>
        <v>0</v>
      </c>
      <c r="M77" s="38"/>
      <c r="N77" s="38"/>
      <c r="O77" s="19"/>
      <c r="P77" s="39"/>
      <c r="Q77" s="6"/>
    </row>
    <row r="78" spans="1:17" x14ac:dyDescent="0.25">
      <c r="A78" s="27"/>
      <c r="B78" s="44"/>
      <c r="C78" s="88">
        <v>0</v>
      </c>
      <c r="D78" s="45">
        <v>0</v>
      </c>
      <c r="E78" s="45">
        <v>0</v>
      </c>
      <c r="F78" s="75">
        <f t="shared" si="14"/>
        <v>0</v>
      </c>
      <c r="G78" s="273">
        <v>0</v>
      </c>
      <c r="H78" s="251">
        <v>0</v>
      </c>
      <c r="I78" s="260">
        <v>0</v>
      </c>
      <c r="J78" s="260">
        <v>0</v>
      </c>
      <c r="K78" s="261">
        <v>0</v>
      </c>
      <c r="L78" s="274">
        <f t="shared" si="13"/>
        <v>0</v>
      </c>
      <c r="M78" s="38"/>
      <c r="N78" s="38"/>
      <c r="O78" s="19"/>
      <c r="P78" s="39"/>
      <c r="Q78" s="6"/>
    </row>
    <row r="79" spans="1:17" x14ac:dyDescent="0.25">
      <c r="A79" s="27"/>
      <c r="B79" s="48"/>
      <c r="C79" s="88">
        <v>0</v>
      </c>
      <c r="D79" s="45">
        <v>0</v>
      </c>
      <c r="E79" s="45">
        <v>0</v>
      </c>
      <c r="F79" s="75">
        <f t="shared" si="14"/>
        <v>0</v>
      </c>
      <c r="G79" s="273">
        <v>0</v>
      </c>
      <c r="H79" s="251">
        <v>0</v>
      </c>
      <c r="I79" s="260">
        <v>0</v>
      </c>
      <c r="J79" s="260">
        <v>0</v>
      </c>
      <c r="K79" s="261">
        <v>0</v>
      </c>
      <c r="L79" s="274">
        <f t="shared" si="13"/>
        <v>0</v>
      </c>
      <c r="M79" s="38"/>
      <c r="N79" s="38"/>
      <c r="O79" s="19"/>
      <c r="P79" s="39"/>
      <c r="Q79" s="6"/>
    </row>
    <row r="80" spans="1:17" x14ac:dyDescent="0.25">
      <c r="A80" s="27"/>
      <c r="B80" s="48"/>
      <c r="C80" s="89">
        <v>0</v>
      </c>
      <c r="D80" s="49">
        <v>0</v>
      </c>
      <c r="E80" s="49">
        <v>0</v>
      </c>
      <c r="F80" s="75">
        <f t="shared" si="14"/>
        <v>0</v>
      </c>
      <c r="G80" s="273">
        <v>0</v>
      </c>
      <c r="H80" s="251">
        <v>0</v>
      </c>
      <c r="I80" s="260">
        <v>0</v>
      </c>
      <c r="J80" s="260">
        <v>0</v>
      </c>
      <c r="K80" s="261">
        <v>0</v>
      </c>
      <c r="L80" s="274">
        <f t="shared" si="13"/>
        <v>0</v>
      </c>
      <c r="M80" s="19"/>
      <c r="N80" s="19"/>
      <c r="O80" s="19"/>
      <c r="P80" s="19"/>
    </row>
    <row r="81" spans="1:17" x14ac:dyDescent="0.25">
      <c r="A81" s="27"/>
      <c r="B81" s="44"/>
      <c r="C81" s="88">
        <v>0</v>
      </c>
      <c r="D81" s="45">
        <v>0</v>
      </c>
      <c r="E81" s="45">
        <v>0</v>
      </c>
      <c r="F81" s="75">
        <f t="shared" si="14"/>
        <v>0</v>
      </c>
      <c r="G81" s="273">
        <v>0</v>
      </c>
      <c r="H81" s="251">
        <v>0</v>
      </c>
      <c r="I81" s="260">
        <v>0</v>
      </c>
      <c r="J81" s="260">
        <v>0</v>
      </c>
      <c r="K81" s="261">
        <v>0</v>
      </c>
      <c r="L81" s="274">
        <f t="shared" si="13"/>
        <v>0</v>
      </c>
      <c r="M81" s="38"/>
      <c r="N81" s="38"/>
      <c r="O81" s="19"/>
      <c r="P81" s="39"/>
      <c r="Q81" s="6"/>
    </row>
    <row r="82" spans="1:17" x14ac:dyDescent="0.25">
      <c r="A82" s="27"/>
      <c r="B82" s="48"/>
      <c r="C82" s="88">
        <v>0</v>
      </c>
      <c r="D82" s="45">
        <v>0</v>
      </c>
      <c r="E82" s="45">
        <v>0</v>
      </c>
      <c r="F82" s="75">
        <f t="shared" si="14"/>
        <v>0</v>
      </c>
      <c r="G82" s="273">
        <v>0</v>
      </c>
      <c r="H82" s="251">
        <v>0</v>
      </c>
      <c r="I82" s="260">
        <v>0</v>
      </c>
      <c r="J82" s="260">
        <v>0</v>
      </c>
      <c r="K82" s="261">
        <v>0</v>
      </c>
      <c r="L82" s="274">
        <f t="shared" si="13"/>
        <v>0</v>
      </c>
      <c r="M82" s="38"/>
      <c r="N82" s="38"/>
      <c r="O82" s="19"/>
      <c r="P82" s="39"/>
      <c r="Q82" s="6"/>
    </row>
    <row r="83" spans="1:17" x14ac:dyDescent="0.25">
      <c r="A83" s="27"/>
      <c r="B83" s="44"/>
      <c r="C83" s="88">
        <v>0</v>
      </c>
      <c r="D83" s="45">
        <v>0</v>
      </c>
      <c r="E83" s="45">
        <v>0</v>
      </c>
      <c r="F83" s="75">
        <f t="shared" si="14"/>
        <v>0</v>
      </c>
      <c r="G83" s="273">
        <v>0</v>
      </c>
      <c r="H83" s="251">
        <v>0</v>
      </c>
      <c r="I83" s="260">
        <v>0</v>
      </c>
      <c r="J83" s="260">
        <v>0</v>
      </c>
      <c r="K83" s="261">
        <v>0</v>
      </c>
      <c r="L83" s="274">
        <f t="shared" si="13"/>
        <v>0</v>
      </c>
      <c r="M83" s="38"/>
      <c r="N83" s="38"/>
      <c r="O83" s="19"/>
      <c r="P83" s="39"/>
      <c r="Q83" s="6"/>
    </row>
    <row r="84" spans="1:17" x14ac:dyDescent="0.25">
      <c r="A84" s="27"/>
      <c r="B84" s="48"/>
      <c r="C84" s="88">
        <v>0</v>
      </c>
      <c r="D84" s="45">
        <v>0</v>
      </c>
      <c r="E84" s="45">
        <v>0</v>
      </c>
      <c r="F84" s="75">
        <f t="shared" si="14"/>
        <v>0</v>
      </c>
      <c r="G84" s="273">
        <v>0</v>
      </c>
      <c r="H84" s="251">
        <v>0</v>
      </c>
      <c r="I84" s="260">
        <v>0</v>
      </c>
      <c r="J84" s="260">
        <v>0</v>
      </c>
      <c r="K84" s="261">
        <v>0</v>
      </c>
      <c r="L84" s="274">
        <f t="shared" si="13"/>
        <v>0</v>
      </c>
      <c r="M84" s="38"/>
      <c r="N84" s="38"/>
      <c r="O84" s="19"/>
      <c r="P84" s="39"/>
      <c r="Q84" s="6"/>
    </row>
    <row r="85" spans="1:17" x14ac:dyDescent="0.25">
      <c r="A85" s="27"/>
      <c r="B85" s="44"/>
      <c r="C85" s="88">
        <v>0</v>
      </c>
      <c r="D85" s="45">
        <v>0</v>
      </c>
      <c r="E85" s="45">
        <v>0</v>
      </c>
      <c r="F85" s="75">
        <f t="shared" si="14"/>
        <v>0</v>
      </c>
      <c r="G85" s="273">
        <v>0</v>
      </c>
      <c r="H85" s="251">
        <v>0</v>
      </c>
      <c r="I85" s="260">
        <v>0</v>
      </c>
      <c r="J85" s="260">
        <v>0</v>
      </c>
      <c r="K85" s="261">
        <v>0</v>
      </c>
      <c r="L85" s="274">
        <f t="shared" si="13"/>
        <v>0</v>
      </c>
      <c r="M85" s="38"/>
      <c r="N85" s="38"/>
      <c r="O85" s="19"/>
      <c r="P85" s="39"/>
      <c r="Q85" s="6"/>
    </row>
    <row r="86" spans="1:17" x14ac:dyDescent="0.25">
      <c r="A86" s="27"/>
      <c r="B86" s="48"/>
      <c r="C86" s="88">
        <v>0</v>
      </c>
      <c r="D86" s="45">
        <v>0</v>
      </c>
      <c r="E86" s="45">
        <v>0</v>
      </c>
      <c r="F86" s="75">
        <f t="shared" si="14"/>
        <v>0</v>
      </c>
      <c r="G86" s="273">
        <v>0</v>
      </c>
      <c r="H86" s="251">
        <v>0</v>
      </c>
      <c r="I86" s="260">
        <v>0</v>
      </c>
      <c r="J86" s="260">
        <v>0</v>
      </c>
      <c r="K86" s="261">
        <v>0</v>
      </c>
      <c r="L86" s="274">
        <f t="shared" si="13"/>
        <v>0</v>
      </c>
      <c r="M86" s="38"/>
      <c r="N86" s="38"/>
      <c r="O86" s="19"/>
      <c r="P86" s="39"/>
      <c r="Q86" s="6"/>
    </row>
    <row r="87" spans="1:17" x14ac:dyDescent="0.25">
      <c r="A87" s="27"/>
      <c r="B87" s="44"/>
      <c r="C87" s="88">
        <v>0</v>
      </c>
      <c r="D87" s="45">
        <v>0</v>
      </c>
      <c r="E87" s="45">
        <v>0</v>
      </c>
      <c r="F87" s="75">
        <f t="shared" si="14"/>
        <v>0</v>
      </c>
      <c r="G87" s="273">
        <v>0</v>
      </c>
      <c r="H87" s="251">
        <v>0</v>
      </c>
      <c r="I87" s="260">
        <v>0</v>
      </c>
      <c r="J87" s="260">
        <v>0</v>
      </c>
      <c r="K87" s="261">
        <v>0</v>
      </c>
      <c r="L87" s="274">
        <f t="shared" si="13"/>
        <v>0</v>
      </c>
      <c r="M87" s="38"/>
      <c r="N87" s="38"/>
      <c r="O87" s="19"/>
      <c r="P87" s="39"/>
      <c r="Q87" s="6"/>
    </row>
    <row r="88" spans="1:17" x14ac:dyDescent="0.25">
      <c r="A88" s="27"/>
      <c r="B88" s="48"/>
      <c r="C88" s="88">
        <v>0</v>
      </c>
      <c r="D88" s="45">
        <v>0</v>
      </c>
      <c r="E88" s="45">
        <v>0</v>
      </c>
      <c r="F88" s="75">
        <f t="shared" si="14"/>
        <v>0</v>
      </c>
      <c r="G88" s="273">
        <v>0</v>
      </c>
      <c r="H88" s="251">
        <v>0</v>
      </c>
      <c r="I88" s="260">
        <v>0</v>
      </c>
      <c r="J88" s="260">
        <v>0</v>
      </c>
      <c r="K88" s="261">
        <v>0</v>
      </c>
      <c r="L88" s="274">
        <f t="shared" si="13"/>
        <v>0</v>
      </c>
      <c r="M88" s="38"/>
      <c r="N88" s="38"/>
      <c r="O88" s="19"/>
      <c r="P88" s="39"/>
      <c r="Q88" s="6"/>
    </row>
    <row r="89" spans="1:17" x14ac:dyDescent="0.25">
      <c r="A89" s="27"/>
      <c r="B89" s="48"/>
      <c r="C89" s="89">
        <v>0</v>
      </c>
      <c r="D89" s="49">
        <v>0</v>
      </c>
      <c r="E89" s="49">
        <v>0</v>
      </c>
      <c r="F89" s="75">
        <f t="shared" si="14"/>
        <v>0</v>
      </c>
      <c r="G89" s="273">
        <v>0</v>
      </c>
      <c r="H89" s="251">
        <v>0</v>
      </c>
      <c r="I89" s="260">
        <v>0</v>
      </c>
      <c r="J89" s="260">
        <v>0</v>
      </c>
      <c r="K89" s="261">
        <v>0</v>
      </c>
      <c r="L89" s="274">
        <f t="shared" si="13"/>
        <v>0</v>
      </c>
      <c r="M89" s="19"/>
      <c r="N89" s="19"/>
      <c r="O89" s="19"/>
      <c r="P89" s="19"/>
    </row>
    <row r="90" spans="1:17" ht="13" thickBot="1" x14ac:dyDescent="0.3">
      <c r="A90" s="27"/>
      <c r="B90" s="87"/>
      <c r="C90" s="90">
        <v>0</v>
      </c>
      <c r="D90" s="90">
        <v>0</v>
      </c>
      <c r="E90" s="90">
        <v>0</v>
      </c>
      <c r="F90" s="121">
        <f t="shared" si="14"/>
        <v>0</v>
      </c>
      <c r="G90" s="273">
        <v>0</v>
      </c>
      <c r="H90" s="251">
        <v>0</v>
      </c>
      <c r="I90" s="260">
        <v>0</v>
      </c>
      <c r="J90" s="260">
        <v>0</v>
      </c>
      <c r="K90" s="261">
        <v>0</v>
      </c>
      <c r="L90" s="274">
        <f t="shared" si="13"/>
        <v>0</v>
      </c>
      <c r="M90" s="19"/>
      <c r="N90" s="19"/>
      <c r="O90" s="19"/>
      <c r="P90" s="19"/>
    </row>
    <row r="91" spans="1:17" ht="13.5" thickBot="1" x14ac:dyDescent="0.35">
      <c r="A91" s="19"/>
      <c r="B91" s="91" t="s">
        <v>35</v>
      </c>
      <c r="C91" s="149">
        <f t="shared" ref="C91:L91" si="15">SUM(C54:C90)</f>
        <v>0</v>
      </c>
      <c r="D91" s="150">
        <f t="shared" si="15"/>
        <v>0</v>
      </c>
      <c r="E91" s="150">
        <f t="shared" si="15"/>
        <v>0</v>
      </c>
      <c r="F91" s="151">
        <f t="shared" si="15"/>
        <v>0</v>
      </c>
      <c r="G91" s="275">
        <f t="shared" si="15"/>
        <v>0</v>
      </c>
      <c r="H91" s="276">
        <f t="shared" si="15"/>
        <v>0</v>
      </c>
      <c r="I91" s="277">
        <f t="shared" si="15"/>
        <v>0</v>
      </c>
      <c r="J91" s="275">
        <f t="shared" si="15"/>
        <v>0</v>
      </c>
      <c r="K91" s="276">
        <f t="shared" si="15"/>
        <v>0</v>
      </c>
      <c r="L91" s="276">
        <f t="shared" si="15"/>
        <v>0</v>
      </c>
      <c r="M91" s="19"/>
      <c r="N91" s="19"/>
      <c r="O91" s="19"/>
      <c r="P91" s="19"/>
    </row>
    <row r="92" spans="1:17" ht="13.5" thickBot="1" x14ac:dyDescent="0.35">
      <c r="A92" s="82" t="s">
        <v>27</v>
      </c>
      <c r="B92" s="11"/>
      <c r="C92" s="11"/>
      <c r="D92" s="11"/>
      <c r="E92" s="11"/>
      <c r="F92" s="30">
        <f>C90+D90+E90</f>
        <v>0</v>
      </c>
      <c r="G92" s="268"/>
      <c r="H92" s="268"/>
      <c r="I92" s="268"/>
      <c r="J92" s="268"/>
      <c r="K92" s="268"/>
      <c r="L92" s="269">
        <f>G91-L91</f>
        <v>0</v>
      </c>
      <c r="M92" s="19"/>
      <c r="N92" s="19"/>
      <c r="O92" s="19"/>
      <c r="P92" s="19"/>
    </row>
    <row r="93" spans="1:17" s="19" customFormat="1" ht="13" x14ac:dyDescent="0.3">
      <c r="B93" s="36"/>
      <c r="G93" s="244"/>
      <c r="H93" s="244"/>
      <c r="I93" s="244"/>
      <c r="J93" s="244"/>
      <c r="K93" s="244"/>
      <c r="L93" s="244"/>
    </row>
    <row r="94" spans="1:17" ht="12.75" customHeight="1" thickBot="1" x14ac:dyDescent="0.35">
      <c r="A94" s="36"/>
      <c r="B94" s="36"/>
      <c r="C94" s="36"/>
      <c r="D94" s="19"/>
      <c r="E94" s="19"/>
      <c r="F94" s="19"/>
      <c r="G94" s="244"/>
      <c r="H94" s="244"/>
      <c r="I94" s="244"/>
      <c r="J94" s="244"/>
      <c r="K94" s="244"/>
      <c r="L94" s="244"/>
      <c r="M94" s="19"/>
      <c r="N94" s="19"/>
      <c r="O94" s="19"/>
      <c r="P94" s="19"/>
    </row>
    <row r="95" spans="1:17" ht="12.75" customHeight="1" x14ac:dyDescent="0.3">
      <c r="A95" s="36"/>
      <c r="B95" s="36"/>
      <c r="C95" s="36"/>
      <c r="D95" s="19"/>
      <c r="E95" s="19"/>
      <c r="F95" s="19"/>
      <c r="G95" s="318" t="s">
        <v>5</v>
      </c>
      <c r="H95" s="325" t="s">
        <v>6</v>
      </c>
      <c r="I95" s="326"/>
      <c r="J95" s="326"/>
      <c r="K95" s="327"/>
      <c r="L95" s="320" t="s">
        <v>7</v>
      </c>
      <c r="M95" s="19"/>
      <c r="N95" s="19"/>
      <c r="O95" s="19"/>
      <c r="P95" s="19"/>
    </row>
    <row r="96" spans="1:17" ht="33.75" customHeight="1" thickBot="1" x14ac:dyDescent="0.35">
      <c r="A96" s="107" t="s">
        <v>36</v>
      </c>
      <c r="B96" s="36"/>
      <c r="C96" s="36"/>
      <c r="D96" s="19"/>
      <c r="E96" s="19"/>
      <c r="F96" s="19"/>
      <c r="G96" s="319"/>
      <c r="H96" s="246" t="s">
        <v>13</v>
      </c>
      <c r="I96" s="247" t="s">
        <v>14</v>
      </c>
      <c r="J96" s="247" t="s">
        <v>15</v>
      </c>
      <c r="K96" s="248" t="s">
        <v>16</v>
      </c>
      <c r="L96" s="321"/>
      <c r="M96" s="19"/>
      <c r="N96" s="37" t="s">
        <v>37</v>
      </c>
      <c r="O96" s="19"/>
      <c r="P96" s="19"/>
    </row>
    <row r="97" spans="1:16" ht="13.5" thickBot="1" x14ac:dyDescent="0.3">
      <c r="A97" s="129" t="s">
        <v>38</v>
      </c>
      <c r="B97" s="178" t="s">
        <v>39</v>
      </c>
      <c r="C97" s="134"/>
      <c r="D97" s="134"/>
      <c r="E97" s="134"/>
      <c r="F97" s="134"/>
      <c r="G97" s="278">
        <v>0</v>
      </c>
      <c r="H97" s="279">
        <v>0</v>
      </c>
      <c r="I97" s="279">
        <v>0</v>
      </c>
      <c r="J97" s="279">
        <v>0</v>
      </c>
      <c r="K97" s="279">
        <v>0</v>
      </c>
      <c r="L97" s="280">
        <f>SUM(H97:K97)</f>
        <v>0</v>
      </c>
      <c r="M97" s="19"/>
      <c r="N97" s="180">
        <f>H43+H91+G101</f>
        <v>3689850</v>
      </c>
      <c r="O97" s="19"/>
      <c r="P97" s="19"/>
    </row>
    <row r="98" spans="1:16" ht="13.5" thickBot="1" x14ac:dyDescent="0.3">
      <c r="A98" s="133" t="s">
        <v>40</v>
      </c>
      <c r="B98" s="178" t="s">
        <v>41</v>
      </c>
      <c r="C98" s="134"/>
      <c r="D98" s="134"/>
      <c r="E98" s="134"/>
      <c r="F98" s="134"/>
      <c r="G98" s="281">
        <v>0</v>
      </c>
      <c r="H98" s="282">
        <v>0</v>
      </c>
      <c r="I98" s="282">
        <v>0</v>
      </c>
      <c r="J98" s="282">
        <v>0</v>
      </c>
      <c r="K98" s="282">
        <v>0</v>
      </c>
      <c r="L98" s="283">
        <f>SUM(H98:K98)</f>
        <v>0</v>
      </c>
      <c r="M98" s="19"/>
      <c r="N98" s="37"/>
      <c r="O98" s="19"/>
      <c r="P98" s="19"/>
    </row>
    <row r="99" spans="1:16" ht="13.5" thickBot="1" x14ac:dyDescent="0.35">
      <c r="A99" s="168" t="s">
        <v>42</v>
      </c>
      <c r="B99" s="178" t="s">
        <v>43</v>
      </c>
      <c r="C99" s="134"/>
      <c r="D99" s="134"/>
      <c r="E99" s="134"/>
      <c r="F99" s="134"/>
      <c r="G99" s="281">
        <v>0</v>
      </c>
      <c r="H99" s="282">
        <v>0</v>
      </c>
      <c r="I99" s="282">
        <v>0</v>
      </c>
      <c r="J99" s="282">
        <v>0</v>
      </c>
      <c r="K99" s="282">
        <v>0</v>
      </c>
      <c r="L99" s="283">
        <f>SUM(H99:K99)</f>
        <v>0</v>
      </c>
      <c r="M99" s="19"/>
      <c r="N99" s="181" t="s">
        <v>44</v>
      </c>
      <c r="O99" s="19"/>
      <c r="P99" s="19"/>
    </row>
    <row r="100" spans="1:16" ht="13.5" thickBot="1" x14ac:dyDescent="0.3">
      <c r="A100" s="169" t="s">
        <v>45</v>
      </c>
      <c r="B100" s="178" t="s">
        <v>46</v>
      </c>
      <c r="C100" s="134"/>
      <c r="D100" s="134"/>
      <c r="E100" s="134"/>
      <c r="F100" s="134"/>
      <c r="G100" s="284">
        <v>0</v>
      </c>
      <c r="H100" s="285">
        <v>0</v>
      </c>
      <c r="I100" s="285">
        <v>0</v>
      </c>
      <c r="J100" s="285">
        <v>0</v>
      </c>
      <c r="K100" s="285">
        <v>0</v>
      </c>
      <c r="L100" s="286">
        <f>SUM(H100:K100)</f>
        <v>0</v>
      </c>
      <c r="M100" s="19"/>
      <c r="N100" s="186">
        <f>SUM((H97+H98+H99+H100)/N97)</f>
        <v>0</v>
      </c>
      <c r="O100" s="19"/>
      <c r="P100" s="19"/>
    </row>
    <row r="101" spans="1:16" ht="13.5" thickBot="1" x14ac:dyDescent="0.35">
      <c r="A101" s="36"/>
      <c r="B101" s="36"/>
      <c r="C101" s="36"/>
      <c r="D101" s="19"/>
      <c r="E101" s="19"/>
      <c r="F101" s="19"/>
      <c r="G101" s="287">
        <f>SUM(G97:G100)</f>
        <v>0</v>
      </c>
      <c r="H101" s="302">
        <f>SUM(H97:H100)</f>
        <v>0</v>
      </c>
      <c r="I101" s="244"/>
      <c r="J101" s="244"/>
      <c r="K101" s="244"/>
      <c r="L101" s="244"/>
      <c r="M101" s="19"/>
      <c r="N101" s="19"/>
      <c r="O101" s="19"/>
      <c r="P101" s="19"/>
    </row>
    <row r="102" spans="1:16" ht="67.5" customHeight="1" x14ac:dyDescent="0.3">
      <c r="A102" s="36"/>
      <c r="B102" s="36"/>
      <c r="C102" s="36"/>
      <c r="D102" s="19"/>
      <c r="E102" s="19"/>
      <c r="F102" s="19"/>
      <c r="G102" s="244"/>
      <c r="H102" s="244"/>
      <c r="I102" s="244"/>
      <c r="J102" s="244"/>
      <c r="K102" s="244"/>
      <c r="L102" s="244"/>
      <c r="M102" s="19"/>
      <c r="N102" s="19"/>
      <c r="O102" s="19"/>
      <c r="P102" s="19"/>
    </row>
    <row r="103" spans="1:16" ht="13" hidden="1" x14ac:dyDescent="0.3">
      <c r="A103" s="36"/>
      <c r="B103" s="36"/>
      <c r="C103" s="36"/>
      <c r="D103" s="19"/>
      <c r="E103" s="19"/>
      <c r="F103" s="19"/>
      <c r="G103" s="244"/>
      <c r="H103" s="244"/>
      <c r="I103" s="244"/>
      <c r="J103" s="244"/>
      <c r="K103" s="244"/>
      <c r="L103" s="244"/>
      <c r="M103" s="19"/>
      <c r="N103" s="19"/>
      <c r="O103" s="19"/>
      <c r="P103" s="19"/>
    </row>
    <row r="104" spans="1:16" s="68" customFormat="1" hidden="1" x14ac:dyDescent="0.25">
      <c r="A104" s="66" t="s">
        <v>47</v>
      </c>
      <c r="B104" s="66" t="s">
        <v>19</v>
      </c>
      <c r="G104" s="288"/>
      <c r="H104" s="288"/>
      <c r="I104" s="288"/>
      <c r="J104" s="288"/>
      <c r="K104" s="288"/>
      <c r="L104" s="288"/>
    </row>
    <row r="105" spans="1:16" s="68" customFormat="1" hidden="1" x14ac:dyDescent="0.25">
      <c r="A105" s="66" t="s">
        <v>48</v>
      </c>
      <c r="B105" s="66" t="s">
        <v>49</v>
      </c>
      <c r="G105" s="288"/>
      <c r="H105" s="288"/>
      <c r="I105" s="288"/>
      <c r="J105" s="288"/>
      <c r="K105" s="288"/>
      <c r="L105" s="288"/>
    </row>
    <row r="106" spans="1:16" s="68" customFormat="1" hidden="1" x14ac:dyDescent="0.25">
      <c r="A106" s="66" t="s">
        <v>50</v>
      </c>
      <c r="B106" s="66" t="s">
        <v>51</v>
      </c>
      <c r="G106" s="288"/>
      <c r="H106" s="288"/>
      <c r="I106" s="288"/>
      <c r="J106" s="288"/>
      <c r="K106" s="288"/>
      <c r="L106" s="288"/>
    </row>
    <row r="107" spans="1:16" s="68" customFormat="1" ht="13" hidden="1" x14ac:dyDescent="0.3">
      <c r="A107" s="66" t="s">
        <v>52</v>
      </c>
      <c r="B107" s="66" t="s">
        <v>53</v>
      </c>
      <c r="C107" s="69"/>
      <c r="D107" s="70"/>
      <c r="E107" s="70"/>
      <c r="F107" s="70"/>
      <c r="G107" s="288"/>
      <c r="H107" s="288"/>
      <c r="I107" s="288"/>
      <c r="J107" s="288"/>
      <c r="K107" s="288"/>
      <c r="L107" s="288"/>
    </row>
    <row r="108" spans="1:16" s="68" customFormat="1" hidden="1" x14ac:dyDescent="0.25">
      <c r="A108" s="66" t="s">
        <v>54</v>
      </c>
      <c r="B108" s="66" t="s">
        <v>55</v>
      </c>
      <c r="C108" s="70"/>
      <c r="D108" s="70"/>
      <c r="E108" s="70"/>
      <c r="F108" s="70"/>
      <c r="G108" s="288"/>
      <c r="H108" s="288"/>
      <c r="I108" s="288"/>
      <c r="J108" s="288"/>
      <c r="K108" s="288"/>
      <c r="L108" s="288"/>
    </row>
    <row r="109" spans="1:16" s="68" customFormat="1" hidden="1" x14ac:dyDescent="0.25">
      <c r="A109" s="66" t="s">
        <v>56</v>
      </c>
      <c r="B109" s="66" t="s">
        <v>57</v>
      </c>
      <c r="C109" s="70"/>
      <c r="D109" s="70"/>
      <c r="E109" s="70"/>
      <c r="F109" s="70"/>
      <c r="G109" s="288"/>
      <c r="H109" s="288"/>
      <c r="I109" s="288"/>
      <c r="J109" s="288"/>
      <c r="K109" s="288"/>
      <c r="L109" s="288"/>
    </row>
    <row r="110" spans="1:16" s="68" customFormat="1" hidden="1" x14ac:dyDescent="0.25">
      <c r="A110" s="66" t="s">
        <v>58</v>
      </c>
      <c r="B110" s="66" t="s">
        <v>59</v>
      </c>
      <c r="C110" s="70"/>
      <c r="D110" s="70"/>
      <c r="E110" s="70"/>
      <c r="F110" s="70"/>
      <c r="G110" s="288"/>
      <c r="H110" s="288"/>
      <c r="I110" s="288"/>
      <c r="J110" s="288"/>
      <c r="K110" s="288"/>
      <c r="L110" s="288"/>
    </row>
    <row r="111" spans="1:16" s="68" customFormat="1" hidden="1" x14ac:dyDescent="0.25">
      <c r="A111" s="66" t="s">
        <v>60</v>
      </c>
      <c r="B111" s="66" t="s">
        <v>61</v>
      </c>
      <c r="C111" s="70"/>
      <c r="D111" s="70"/>
      <c r="E111" s="70"/>
      <c r="F111" s="70"/>
      <c r="G111" s="288"/>
      <c r="H111" s="288"/>
      <c r="I111" s="288"/>
      <c r="J111" s="288"/>
      <c r="K111" s="288"/>
      <c r="L111" s="288"/>
    </row>
    <row r="112" spans="1:16" s="68" customFormat="1" hidden="1" x14ac:dyDescent="0.25">
      <c r="A112" s="66" t="s">
        <v>62</v>
      </c>
      <c r="B112" s="66" t="s">
        <v>63</v>
      </c>
      <c r="C112" s="70"/>
      <c r="D112" s="70"/>
      <c r="E112" s="70"/>
      <c r="F112" s="70"/>
      <c r="G112" s="288"/>
      <c r="H112" s="288"/>
      <c r="I112" s="288"/>
      <c r="J112" s="288"/>
      <c r="K112" s="288"/>
      <c r="L112" s="288"/>
    </row>
    <row r="113" spans="1:12" s="68" customFormat="1" hidden="1" x14ac:dyDescent="0.25">
      <c r="A113" s="66" t="s">
        <v>64</v>
      </c>
      <c r="B113" s="66" t="s">
        <v>65</v>
      </c>
      <c r="G113" s="288"/>
      <c r="H113" s="288"/>
      <c r="I113" s="288"/>
      <c r="J113" s="288"/>
      <c r="K113" s="288"/>
      <c r="L113" s="288"/>
    </row>
    <row r="114" spans="1:12" s="68" customFormat="1" hidden="1" x14ac:dyDescent="0.25">
      <c r="A114" s="66" t="s">
        <v>66</v>
      </c>
      <c r="B114" s="66" t="s">
        <v>67</v>
      </c>
      <c r="C114" s="70"/>
      <c r="D114" s="70"/>
      <c r="E114" s="70"/>
      <c r="F114" s="70"/>
      <c r="G114" s="289"/>
      <c r="H114" s="289"/>
      <c r="I114" s="289"/>
      <c r="J114" s="289"/>
      <c r="K114" s="289"/>
      <c r="L114" s="289"/>
    </row>
    <row r="115" spans="1:12" s="68" customFormat="1" ht="13" hidden="1" x14ac:dyDescent="0.3">
      <c r="A115" s="66" t="s">
        <v>68</v>
      </c>
      <c r="B115" s="66" t="s">
        <v>69</v>
      </c>
      <c r="C115" s="328"/>
      <c r="D115" s="329"/>
      <c r="E115" s="329"/>
      <c r="F115" s="329"/>
      <c r="G115" s="330"/>
      <c r="H115" s="332"/>
      <c r="I115" s="333"/>
      <c r="J115" s="333"/>
      <c r="K115" s="333"/>
      <c r="L115" s="330"/>
    </row>
    <row r="116" spans="1:12" s="68" customFormat="1" ht="13" hidden="1" x14ac:dyDescent="0.3">
      <c r="A116" s="66" t="s">
        <v>70</v>
      </c>
      <c r="B116" s="66" t="s">
        <v>71</v>
      </c>
      <c r="C116" s="67"/>
      <c r="D116" s="67"/>
      <c r="E116" s="67"/>
      <c r="F116" s="67"/>
      <c r="G116" s="331"/>
      <c r="H116" s="290"/>
      <c r="I116" s="290"/>
      <c r="J116" s="290"/>
      <c r="K116" s="290"/>
      <c r="L116" s="331"/>
    </row>
    <row r="117" spans="1:12" s="68" customFormat="1" hidden="1" x14ac:dyDescent="0.25">
      <c r="A117" s="66" t="s">
        <v>72</v>
      </c>
      <c r="B117" s="66" t="s">
        <v>73</v>
      </c>
      <c r="G117" s="289"/>
      <c r="H117" s="288"/>
      <c r="I117" s="288"/>
      <c r="J117" s="288"/>
      <c r="K117" s="288"/>
      <c r="L117" s="288"/>
    </row>
    <row r="118" spans="1:12" s="68" customFormat="1" hidden="1" x14ac:dyDescent="0.25">
      <c r="A118" s="66" t="s">
        <v>74</v>
      </c>
      <c r="B118" s="66" t="s">
        <v>75</v>
      </c>
      <c r="G118" s="288"/>
      <c r="H118" s="288"/>
      <c r="I118" s="288"/>
      <c r="J118" s="288"/>
      <c r="K118" s="288"/>
      <c r="L118" s="288"/>
    </row>
    <row r="119" spans="1:12" s="68" customFormat="1" hidden="1" x14ac:dyDescent="0.25">
      <c r="A119" s="66" t="s">
        <v>76</v>
      </c>
      <c r="B119" s="66" t="s">
        <v>77</v>
      </c>
      <c r="G119" s="288"/>
      <c r="H119" s="288"/>
      <c r="I119" s="288"/>
      <c r="J119" s="288"/>
      <c r="K119" s="288"/>
      <c r="L119" s="288"/>
    </row>
    <row r="120" spans="1:12" s="68" customFormat="1" hidden="1" x14ac:dyDescent="0.25">
      <c r="A120" s="66" t="s">
        <v>78</v>
      </c>
      <c r="B120" s="66" t="s">
        <v>79</v>
      </c>
      <c r="G120" s="288"/>
      <c r="H120" s="288"/>
      <c r="I120" s="288"/>
      <c r="J120" s="288"/>
      <c r="K120" s="288"/>
      <c r="L120" s="288"/>
    </row>
    <row r="121" spans="1:12" s="68" customFormat="1" ht="13" hidden="1" x14ac:dyDescent="0.3">
      <c r="A121" s="66" t="s">
        <v>80</v>
      </c>
      <c r="B121" s="66" t="s">
        <v>81</v>
      </c>
      <c r="C121" s="67"/>
      <c r="G121" s="288"/>
      <c r="H121" s="288"/>
      <c r="I121" s="288"/>
      <c r="J121" s="288"/>
      <c r="K121" s="288"/>
      <c r="L121" s="288"/>
    </row>
    <row r="122" spans="1:12" s="68" customFormat="1" hidden="1" x14ac:dyDescent="0.25">
      <c r="A122" s="66" t="s">
        <v>82</v>
      </c>
      <c r="B122" s="66" t="s">
        <v>83</v>
      </c>
      <c r="G122" s="288"/>
      <c r="H122" s="288"/>
      <c r="I122" s="288"/>
      <c r="J122" s="288"/>
      <c r="K122" s="288"/>
      <c r="L122" s="288"/>
    </row>
    <row r="123" spans="1:12" s="68" customFormat="1" hidden="1" x14ac:dyDescent="0.25">
      <c r="A123" s="66" t="s">
        <v>84</v>
      </c>
      <c r="B123" s="66" t="s">
        <v>85</v>
      </c>
      <c r="G123" s="288"/>
      <c r="H123" s="288"/>
      <c r="I123" s="288"/>
      <c r="J123" s="288"/>
      <c r="K123" s="288"/>
      <c r="L123" s="288"/>
    </row>
    <row r="124" spans="1:12" s="68" customFormat="1" hidden="1" x14ac:dyDescent="0.25">
      <c r="A124" s="66" t="s">
        <v>86</v>
      </c>
      <c r="B124" s="66" t="s">
        <v>87</v>
      </c>
      <c r="G124" s="288"/>
      <c r="H124" s="288"/>
      <c r="I124" s="288"/>
      <c r="J124" s="288"/>
      <c r="K124" s="288"/>
      <c r="L124" s="288"/>
    </row>
    <row r="125" spans="1:12" s="68" customFormat="1" ht="13" hidden="1" x14ac:dyDescent="0.3">
      <c r="A125" s="66" t="s">
        <v>88</v>
      </c>
      <c r="B125" s="66" t="s">
        <v>89</v>
      </c>
      <c r="C125" s="69"/>
      <c r="D125" s="70"/>
      <c r="E125" s="70"/>
      <c r="F125" s="70"/>
      <c r="G125" s="288"/>
      <c r="H125" s="288"/>
      <c r="I125" s="288"/>
      <c r="J125" s="288"/>
      <c r="K125" s="288"/>
      <c r="L125" s="288"/>
    </row>
    <row r="126" spans="1:12" s="68" customFormat="1" hidden="1" x14ac:dyDescent="0.25">
      <c r="A126" s="66" t="s">
        <v>90</v>
      </c>
      <c r="B126" s="66" t="s">
        <v>91</v>
      </c>
      <c r="C126" s="70"/>
      <c r="D126" s="70"/>
      <c r="E126" s="70"/>
      <c r="F126" s="70"/>
      <c r="G126" s="288"/>
      <c r="H126" s="288"/>
      <c r="I126" s="288"/>
      <c r="J126" s="288"/>
      <c r="K126" s="288"/>
      <c r="L126" s="288"/>
    </row>
    <row r="127" spans="1:12" s="68" customFormat="1" hidden="1" x14ac:dyDescent="0.25">
      <c r="A127" s="66" t="s">
        <v>92</v>
      </c>
      <c r="B127" s="66" t="s">
        <v>93</v>
      </c>
      <c r="C127" s="70"/>
      <c r="D127" s="70"/>
      <c r="E127" s="70"/>
      <c r="F127" s="70"/>
      <c r="G127" s="288"/>
      <c r="H127" s="288"/>
      <c r="I127" s="288"/>
      <c r="J127" s="288"/>
      <c r="K127" s="288"/>
      <c r="L127" s="288"/>
    </row>
    <row r="128" spans="1:12" s="68" customFormat="1" hidden="1" x14ac:dyDescent="0.25">
      <c r="A128" s="66" t="s">
        <v>94</v>
      </c>
      <c r="B128" s="66" t="s">
        <v>95</v>
      </c>
      <c r="C128" s="70"/>
      <c r="D128" s="70"/>
      <c r="E128" s="70"/>
      <c r="F128" s="70"/>
      <c r="G128" s="288"/>
      <c r="H128" s="288"/>
      <c r="I128" s="288"/>
      <c r="J128" s="288"/>
      <c r="K128" s="288"/>
      <c r="L128" s="288"/>
    </row>
    <row r="129" spans="1:12" s="68" customFormat="1" hidden="1" x14ac:dyDescent="0.25">
      <c r="A129" s="66" t="s">
        <v>96</v>
      </c>
      <c r="B129" s="66" t="s">
        <v>97</v>
      </c>
      <c r="C129" s="70"/>
      <c r="D129" s="70"/>
      <c r="E129" s="70"/>
      <c r="F129" s="70"/>
      <c r="G129" s="288"/>
      <c r="H129" s="288"/>
      <c r="I129" s="288"/>
      <c r="J129" s="288"/>
      <c r="K129" s="288"/>
      <c r="L129" s="288"/>
    </row>
    <row r="130" spans="1:12" s="68" customFormat="1" hidden="1" x14ac:dyDescent="0.25">
      <c r="A130" s="66" t="s">
        <v>98</v>
      </c>
      <c r="B130" s="66" t="s">
        <v>99</v>
      </c>
      <c r="C130" s="70"/>
      <c r="D130" s="70"/>
      <c r="E130" s="70"/>
      <c r="F130" s="70"/>
      <c r="G130" s="288"/>
      <c r="H130" s="288"/>
      <c r="I130" s="288"/>
      <c r="J130" s="288"/>
      <c r="K130" s="288"/>
      <c r="L130" s="288"/>
    </row>
    <row r="131" spans="1:12" s="68" customFormat="1" hidden="1" x14ac:dyDescent="0.25">
      <c r="A131" s="66" t="s">
        <v>100</v>
      </c>
      <c r="B131" s="66" t="s">
        <v>101</v>
      </c>
      <c r="G131" s="288"/>
      <c r="H131" s="288"/>
      <c r="I131" s="288"/>
      <c r="J131" s="288"/>
      <c r="K131" s="288"/>
      <c r="L131" s="288"/>
    </row>
    <row r="132" spans="1:12" s="68" customFormat="1" hidden="1" x14ac:dyDescent="0.25">
      <c r="A132" s="66" t="s">
        <v>102</v>
      </c>
      <c r="B132" s="66" t="s">
        <v>103</v>
      </c>
      <c r="C132" s="70"/>
      <c r="D132" s="70"/>
      <c r="E132" s="70"/>
      <c r="F132" s="70"/>
      <c r="G132" s="289"/>
      <c r="H132" s="289"/>
      <c r="I132" s="289"/>
      <c r="J132" s="289"/>
      <c r="K132" s="289"/>
      <c r="L132" s="289"/>
    </row>
    <row r="133" spans="1:12" s="68" customFormat="1" ht="13" hidden="1" x14ac:dyDescent="0.3">
      <c r="A133" s="66" t="s">
        <v>104</v>
      </c>
      <c r="B133" s="66" t="s">
        <v>105</v>
      </c>
      <c r="C133" s="328"/>
      <c r="D133" s="329"/>
      <c r="E133" s="329"/>
      <c r="F133" s="329"/>
      <c r="G133" s="330"/>
      <c r="H133" s="332"/>
      <c r="I133" s="333"/>
      <c r="J133" s="333"/>
      <c r="K133" s="333"/>
      <c r="L133" s="330"/>
    </row>
    <row r="134" spans="1:12" s="68" customFormat="1" ht="13" hidden="1" x14ac:dyDescent="0.3">
      <c r="A134" s="66" t="s">
        <v>106</v>
      </c>
      <c r="B134" s="66" t="s">
        <v>107</v>
      </c>
      <c r="C134" s="67"/>
      <c r="D134" s="67"/>
      <c r="E134" s="67"/>
      <c r="F134" s="67"/>
      <c r="G134" s="331"/>
      <c r="H134" s="290"/>
      <c r="I134" s="290"/>
      <c r="J134" s="290"/>
      <c r="K134" s="290"/>
      <c r="L134" s="331"/>
    </row>
    <row r="135" spans="1:12" s="68" customFormat="1" hidden="1" x14ac:dyDescent="0.25">
      <c r="A135" s="66" t="s">
        <v>108</v>
      </c>
      <c r="B135" s="66" t="s">
        <v>109</v>
      </c>
      <c r="G135" s="289"/>
      <c r="H135" s="288"/>
      <c r="I135" s="288"/>
      <c r="J135" s="288"/>
      <c r="K135" s="288"/>
      <c r="L135" s="288"/>
    </row>
    <row r="136" spans="1:12" s="68" customFormat="1" hidden="1" x14ac:dyDescent="0.25">
      <c r="A136" s="115"/>
      <c r="B136" s="66" t="s">
        <v>110</v>
      </c>
      <c r="G136" s="288"/>
      <c r="H136" s="288"/>
      <c r="I136" s="288"/>
      <c r="J136" s="288"/>
      <c r="K136" s="288"/>
      <c r="L136" s="288"/>
    </row>
    <row r="137" spans="1:12" s="68" customFormat="1" hidden="1" x14ac:dyDescent="0.25">
      <c r="B137" s="66" t="s">
        <v>111</v>
      </c>
      <c r="G137" s="288"/>
      <c r="H137" s="288"/>
      <c r="I137" s="288"/>
      <c r="J137" s="288"/>
      <c r="K137" s="288"/>
      <c r="L137" s="288"/>
    </row>
    <row r="138" spans="1:12" s="68" customFormat="1" hidden="1" x14ac:dyDescent="0.25">
      <c r="B138" s="66" t="s">
        <v>112</v>
      </c>
      <c r="G138" s="288"/>
      <c r="H138" s="288"/>
      <c r="I138" s="288"/>
      <c r="J138" s="288"/>
      <c r="K138" s="288"/>
      <c r="L138" s="288"/>
    </row>
    <row r="139" spans="1:12" s="68" customFormat="1" ht="13" hidden="1" x14ac:dyDescent="0.3">
      <c r="A139" s="67"/>
      <c r="B139" s="66" t="s">
        <v>113</v>
      </c>
      <c r="C139" s="67"/>
      <c r="G139" s="288"/>
      <c r="H139" s="288"/>
      <c r="I139" s="288"/>
      <c r="J139" s="288"/>
      <c r="K139" s="288"/>
      <c r="L139" s="288"/>
    </row>
    <row r="140" spans="1:12" s="68" customFormat="1" ht="13" hidden="1" x14ac:dyDescent="0.3">
      <c r="A140" s="67"/>
      <c r="B140" s="66" t="s">
        <v>114</v>
      </c>
      <c r="G140" s="288"/>
      <c r="H140" s="288"/>
      <c r="I140" s="288"/>
      <c r="J140" s="288"/>
      <c r="K140" s="288"/>
      <c r="L140" s="288"/>
    </row>
    <row r="141" spans="1:12" s="68" customFormat="1" ht="13" hidden="1" x14ac:dyDescent="0.3">
      <c r="A141" s="67"/>
      <c r="B141" s="66" t="s">
        <v>115</v>
      </c>
      <c r="G141" s="288"/>
      <c r="H141" s="288"/>
      <c r="I141" s="288"/>
      <c r="J141" s="288"/>
      <c r="K141" s="288"/>
      <c r="L141" s="288"/>
    </row>
    <row r="142" spans="1:12" s="68" customFormat="1" ht="13" hidden="1" x14ac:dyDescent="0.3">
      <c r="A142" s="67"/>
      <c r="B142" s="66" t="s">
        <v>116</v>
      </c>
      <c r="G142" s="288"/>
      <c r="H142" s="288"/>
      <c r="I142" s="288"/>
      <c r="J142" s="288"/>
      <c r="K142" s="288"/>
      <c r="L142" s="288"/>
    </row>
    <row r="143" spans="1:12" s="68" customFormat="1" ht="13" hidden="1" x14ac:dyDescent="0.3">
      <c r="A143" s="69"/>
      <c r="B143" s="66" t="s">
        <v>117</v>
      </c>
      <c r="C143" s="69"/>
      <c r="D143" s="70"/>
      <c r="E143" s="70"/>
      <c r="F143" s="70"/>
      <c r="G143" s="288"/>
      <c r="H143" s="288"/>
      <c r="I143" s="288"/>
      <c r="J143" s="288"/>
      <c r="K143" s="288"/>
      <c r="L143" s="288"/>
    </row>
    <row r="144" spans="1:12" hidden="1" x14ac:dyDescent="0.25">
      <c r="A144"/>
      <c r="B144" s="66" t="s">
        <v>118</v>
      </c>
      <c r="C144"/>
      <c r="D144"/>
      <c r="E144"/>
      <c r="F144"/>
    </row>
    <row r="145" spans="1:12" hidden="1" x14ac:dyDescent="0.25">
      <c r="A145"/>
      <c r="B145" s="116" t="s">
        <v>20</v>
      </c>
      <c r="C145"/>
      <c r="D145"/>
      <c r="E145"/>
      <c r="F145"/>
    </row>
    <row r="146" spans="1:12" hidden="1" x14ac:dyDescent="0.25">
      <c r="A146"/>
      <c r="B146" s="66" t="s">
        <v>119</v>
      </c>
      <c r="C146"/>
      <c r="D146"/>
      <c r="E146"/>
      <c r="F146"/>
    </row>
    <row r="147" spans="1:12" hidden="1" x14ac:dyDescent="0.25">
      <c r="A147"/>
      <c r="B147" s="116" t="s">
        <v>120</v>
      </c>
      <c r="C147"/>
      <c r="D147"/>
      <c r="E147"/>
      <c r="F147"/>
    </row>
    <row r="148" spans="1:12" hidden="1" x14ac:dyDescent="0.25">
      <c r="B148"/>
    </row>
    <row r="149" spans="1:12" ht="15.5" hidden="1" x14ac:dyDescent="0.35">
      <c r="A149" s="16"/>
      <c r="B149"/>
      <c r="C149"/>
      <c r="D149"/>
      <c r="E149"/>
      <c r="F149"/>
      <c r="G149" s="292"/>
      <c r="H149" s="292"/>
      <c r="I149" s="292"/>
      <c r="J149" s="292"/>
      <c r="K149" s="292"/>
      <c r="L149" s="292"/>
    </row>
    <row r="150" spans="1:12" ht="13" hidden="1" x14ac:dyDescent="0.3">
      <c r="A150" s="339"/>
      <c r="B150"/>
      <c r="C150" s="339"/>
      <c r="D150" s="340"/>
      <c r="E150" s="340"/>
      <c r="F150" s="340"/>
      <c r="G150" s="341"/>
      <c r="H150" s="343"/>
      <c r="I150" s="344"/>
      <c r="J150" s="344"/>
      <c r="K150" s="344"/>
      <c r="L150" s="341"/>
    </row>
    <row r="151" spans="1:12" ht="13" hidden="1" x14ac:dyDescent="0.3">
      <c r="A151" s="340"/>
      <c r="B151"/>
      <c r="C151" s="3"/>
      <c r="D151" s="3"/>
      <c r="E151" s="3"/>
      <c r="F151" s="3"/>
      <c r="G151" s="342"/>
      <c r="H151" s="293"/>
      <c r="I151" s="293"/>
      <c r="J151" s="293"/>
      <c r="K151" s="293"/>
      <c r="L151" s="342"/>
    </row>
    <row r="152" spans="1:12" hidden="1" x14ac:dyDescent="0.25">
      <c r="A152" s="10"/>
      <c r="G152" s="292"/>
    </row>
    <row r="153" spans="1:12" ht="15.5" hidden="1" x14ac:dyDescent="0.35">
      <c r="A153" s="10"/>
      <c r="B153" s="16"/>
    </row>
    <row r="154" spans="1:12" ht="13" hidden="1" x14ac:dyDescent="0.3">
      <c r="B154" s="9"/>
    </row>
    <row r="155" spans="1:12" hidden="1" x14ac:dyDescent="0.25">
      <c r="B155" s="4"/>
    </row>
    <row r="156" spans="1:12" ht="13" hidden="1" x14ac:dyDescent="0.3">
      <c r="A156" s="3"/>
      <c r="B156" s="10"/>
      <c r="C156" s="3"/>
    </row>
    <row r="157" spans="1:12" ht="13" hidden="1" x14ac:dyDescent="0.3">
      <c r="A157" s="3"/>
      <c r="B157" s="10"/>
    </row>
    <row r="158" spans="1:12" ht="13" hidden="1" x14ac:dyDescent="0.3">
      <c r="A158" s="3"/>
    </row>
    <row r="159" spans="1:12" ht="13" hidden="1" x14ac:dyDescent="0.3">
      <c r="A159" s="3"/>
    </row>
    <row r="160" spans="1:12" ht="13" hidden="1" x14ac:dyDescent="0.3">
      <c r="A160" s="18"/>
      <c r="B160" s="3"/>
      <c r="C160" s="18"/>
      <c r="D160"/>
      <c r="E160"/>
      <c r="F160"/>
    </row>
    <row r="161" spans="1:12" ht="13" hidden="1" x14ac:dyDescent="0.3">
      <c r="A161"/>
      <c r="B161" s="3"/>
      <c r="C161"/>
      <c r="D161"/>
      <c r="E161"/>
      <c r="F161"/>
    </row>
    <row r="162" spans="1:12" ht="13" hidden="1" x14ac:dyDescent="0.3">
      <c r="A162"/>
      <c r="B162" s="3"/>
      <c r="C162"/>
      <c r="D162"/>
      <c r="E162"/>
      <c r="F162"/>
    </row>
    <row r="163" spans="1:12" ht="13" hidden="1" x14ac:dyDescent="0.3">
      <c r="A163"/>
      <c r="B163" s="3"/>
      <c r="C163"/>
      <c r="D163"/>
      <c r="E163"/>
      <c r="F163"/>
    </row>
    <row r="164" spans="1:12" ht="13" hidden="1" x14ac:dyDescent="0.3">
      <c r="A164"/>
      <c r="B164" s="18"/>
      <c r="C164"/>
      <c r="D164"/>
      <c r="E164"/>
      <c r="F164"/>
    </row>
    <row r="165" spans="1:12" hidden="1" x14ac:dyDescent="0.25">
      <c r="A165"/>
      <c r="B165"/>
      <c r="C165"/>
      <c r="D165"/>
      <c r="E165"/>
      <c r="F165"/>
    </row>
    <row r="166" spans="1:12" hidden="1" x14ac:dyDescent="0.25">
      <c r="B166"/>
    </row>
    <row r="167" spans="1:12" ht="15.5" hidden="1" x14ac:dyDescent="0.35">
      <c r="A167" s="16"/>
      <c r="B167"/>
      <c r="C167"/>
      <c r="D167"/>
      <c r="E167"/>
      <c r="F167"/>
      <c r="G167" s="292"/>
      <c r="H167" s="292"/>
      <c r="I167" s="292"/>
      <c r="J167" s="292"/>
      <c r="K167" s="292"/>
      <c r="L167" s="292"/>
    </row>
    <row r="168" spans="1:12" ht="13" hidden="1" x14ac:dyDescent="0.3">
      <c r="A168" s="339"/>
      <c r="B168"/>
      <c r="C168" s="339"/>
      <c r="D168" s="340"/>
      <c r="E168" s="340"/>
      <c r="F168" s="340"/>
      <c r="G168" s="341"/>
      <c r="H168" s="343"/>
      <c r="I168" s="344"/>
      <c r="J168" s="344"/>
      <c r="K168" s="344"/>
      <c r="L168" s="341"/>
    </row>
    <row r="169" spans="1:12" ht="13" hidden="1" x14ac:dyDescent="0.3">
      <c r="A169" s="340"/>
      <c r="B169"/>
      <c r="C169" s="3"/>
      <c r="D169" s="3"/>
      <c r="E169" s="3"/>
      <c r="F169" s="3"/>
      <c r="G169" s="342"/>
      <c r="H169" s="293"/>
      <c r="I169" s="293"/>
      <c r="J169" s="293"/>
      <c r="K169" s="293"/>
      <c r="L169" s="342"/>
    </row>
    <row r="170" spans="1:12" hidden="1" x14ac:dyDescent="0.25">
      <c r="A170" s="10"/>
      <c r="G170" s="292"/>
    </row>
    <row r="171" spans="1:12" ht="15.5" hidden="1" x14ac:dyDescent="0.35">
      <c r="A171" s="10"/>
      <c r="B171" s="16"/>
    </row>
    <row r="172" spans="1:12" ht="13" hidden="1" x14ac:dyDescent="0.3">
      <c r="B172" s="9"/>
    </row>
    <row r="173" spans="1:12" hidden="1" x14ac:dyDescent="0.25">
      <c r="B173" s="4"/>
    </row>
    <row r="174" spans="1:12" ht="13" hidden="1" x14ac:dyDescent="0.3">
      <c r="A174" s="3"/>
      <c r="B174" s="10"/>
      <c r="C174" s="3"/>
    </row>
    <row r="175" spans="1:12" ht="13" hidden="1" x14ac:dyDescent="0.3">
      <c r="A175" s="3"/>
      <c r="B175" s="10"/>
    </row>
    <row r="176" spans="1:12" ht="13" hidden="1" x14ac:dyDescent="0.3">
      <c r="A176" s="3"/>
    </row>
    <row r="177" spans="1:12" ht="13" hidden="1" x14ac:dyDescent="0.3">
      <c r="A177" s="3"/>
    </row>
    <row r="178" spans="1:12" ht="13" hidden="1" x14ac:dyDescent="0.3">
      <c r="A178" s="18"/>
      <c r="B178" s="3"/>
      <c r="C178" s="18"/>
      <c r="D178"/>
      <c r="E178"/>
      <c r="F178"/>
    </row>
    <row r="179" spans="1:12" ht="13" hidden="1" x14ac:dyDescent="0.3">
      <c r="A179"/>
      <c r="B179" s="3"/>
      <c r="C179"/>
      <c r="D179"/>
      <c r="E179"/>
      <c r="F179"/>
    </row>
    <row r="180" spans="1:12" ht="13" hidden="1" x14ac:dyDescent="0.3">
      <c r="A180"/>
      <c r="B180" s="3"/>
      <c r="C180"/>
      <c r="D180"/>
      <c r="E180"/>
      <c r="F180"/>
    </row>
    <row r="181" spans="1:12" ht="13" hidden="1" x14ac:dyDescent="0.3">
      <c r="A181"/>
      <c r="B181" s="3"/>
      <c r="C181"/>
      <c r="D181"/>
      <c r="E181"/>
      <c r="F181"/>
    </row>
    <row r="182" spans="1:12" ht="13" hidden="1" x14ac:dyDescent="0.3">
      <c r="A182"/>
      <c r="B182" s="18"/>
      <c r="C182"/>
      <c r="D182"/>
      <c r="E182"/>
      <c r="F182"/>
    </row>
    <row r="183" spans="1:12" hidden="1" x14ac:dyDescent="0.25">
      <c r="A183"/>
      <c r="B183"/>
      <c r="C183"/>
      <c r="D183"/>
      <c r="E183"/>
      <c r="F183"/>
    </row>
    <row r="184" spans="1:12" hidden="1" x14ac:dyDescent="0.25">
      <c r="B184"/>
    </row>
    <row r="185" spans="1:12" ht="15.5" hidden="1" x14ac:dyDescent="0.35">
      <c r="A185" s="16"/>
      <c r="B185"/>
      <c r="C185"/>
      <c r="D185"/>
      <c r="E185"/>
      <c r="F185"/>
      <c r="G185" s="292"/>
      <c r="H185" s="292"/>
      <c r="I185" s="292"/>
      <c r="J185" s="292"/>
      <c r="K185" s="292"/>
      <c r="L185" s="292"/>
    </row>
    <row r="186" spans="1:12" ht="13" hidden="1" x14ac:dyDescent="0.3">
      <c r="A186" s="339"/>
      <c r="B186"/>
      <c r="C186" s="339"/>
      <c r="D186" s="340"/>
      <c r="E186" s="340"/>
      <c r="F186" s="340"/>
      <c r="G186" s="341"/>
      <c r="H186" s="343"/>
      <c r="I186" s="344"/>
      <c r="J186" s="344"/>
      <c r="K186" s="344"/>
      <c r="L186" s="341"/>
    </row>
    <row r="187" spans="1:12" ht="13" hidden="1" x14ac:dyDescent="0.3">
      <c r="A187" s="340"/>
      <c r="B187"/>
      <c r="C187" s="3"/>
      <c r="D187" s="3"/>
      <c r="E187" s="3"/>
      <c r="F187" s="3"/>
      <c r="G187" s="342"/>
      <c r="H187" s="293"/>
      <c r="I187" s="293"/>
      <c r="J187" s="293"/>
      <c r="K187" s="293"/>
      <c r="L187" s="342"/>
    </row>
    <row r="188" spans="1:12" hidden="1" x14ac:dyDescent="0.25">
      <c r="A188" s="10"/>
      <c r="G188" s="292"/>
    </row>
    <row r="189" spans="1:12" ht="15.5" hidden="1" x14ac:dyDescent="0.35">
      <c r="A189" s="10"/>
      <c r="B189" s="16"/>
    </row>
    <row r="190" spans="1:12" ht="13" hidden="1" x14ac:dyDescent="0.3">
      <c r="B190" s="9"/>
    </row>
    <row r="191" spans="1:12" hidden="1" x14ac:dyDescent="0.25">
      <c r="B191" s="4"/>
    </row>
    <row r="192" spans="1:12" ht="13" hidden="1" x14ac:dyDescent="0.3">
      <c r="A192" s="3"/>
      <c r="B192" s="10"/>
      <c r="C192" s="3"/>
    </row>
    <row r="193" spans="1:12" ht="13" hidden="1" x14ac:dyDescent="0.3">
      <c r="A193" s="3"/>
      <c r="B193" s="10"/>
    </row>
    <row r="194" spans="1:12" ht="13" hidden="1" x14ac:dyDescent="0.3">
      <c r="A194" s="3"/>
    </row>
    <row r="195" spans="1:12" ht="13" hidden="1" x14ac:dyDescent="0.3">
      <c r="A195" s="3"/>
    </row>
    <row r="196" spans="1:12" ht="13" hidden="1" x14ac:dyDescent="0.3">
      <c r="A196" s="18"/>
      <c r="B196" s="3"/>
      <c r="C196" s="18"/>
      <c r="D196"/>
      <c r="E196"/>
      <c r="F196"/>
    </row>
    <row r="197" spans="1:12" ht="13" hidden="1" x14ac:dyDescent="0.3">
      <c r="A197"/>
      <c r="B197" s="3"/>
      <c r="C197"/>
      <c r="D197"/>
      <c r="E197"/>
      <c r="F197"/>
    </row>
    <row r="198" spans="1:12" ht="13" hidden="1" x14ac:dyDescent="0.3">
      <c r="A198"/>
      <c r="B198" s="3"/>
      <c r="C198"/>
      <c r="D198"/>
      <c r="E198"/>
      <c r="F198"/>
    </row>
    <row r="199" spans="1:12" ht="13" hidden="1" x14ac:dyDescent="0.3">
      <c r="A199"/>
      <c r="B199" s="3"/>
      <c r="C199"/>
      <c r="D199"/>
      <c r="E199"/>
      <c r="F199"/>
    </row>
    <row r="200" spans="1:12" ht="13" hidden="1" x14ac:dyDescent="0.3">
      <c r="A200"/>
      <c r="B200" s="18"/>
      <c r="C200"/>
      <c r="D200"/>
      <c r="E200"/>
      <c r="F200"/>
    </row>
    <row r="201" spans="1:12" hidden="1" x14ac:dyDescent="0.25">
      <c r="A201"/>
      <c r="B201"/>
      <c r="C201"/>
      <c r="D201"/>
      <c r="E201"/>
      <c r="F201"/>
    </row>
    <row r="202" spans="1:12" hidden="1" x14ac:dyDescent="0.25">
      <c r="B202"/>
    </row>
    <row r="203" spans="1:12" ht="15.5" hidden="1" x14ac:dyDescent="0.35">
      <c r="A203" s="16"/>
      <c r="B203"/>
      <c r="C203"/>
      <c r="D203"/>
      <c r="E203"/>
      <c r="F203"/>
      <c r="G203" s="292"/>
      <c r="H203" s="292"/>
      <c r="I203" s="292"/>
      <c r="J203" s="292"/>
      <c r="K203" s="292"/>
      <c r="L203" s="292"/>
    </row>
    <row r="204" spans="1:12" ht="13" hidden="1" x14ac:dyDescent="0.3">
      <c r="A204" s="339"/>
      <c r="B204"/>
      <c r="C204" s="339"/>
      <c r="D204" s="340"/>
      <c r="E204" s="340"/>
      <c r="F204" s="340"/>
      <c r="G204" s="341"/>
      <c r="H204" s="343"/>
      <c r="I204" s="344"/>
      <c r="J204" s="344"/>
      <c r="K204" s="344"/>
      <c r="L204" s="341"/>
    </row>
    <row r="205" spans="1:12" ht="13" hidden="1" x14ac:dyDescent="0.3">
      <c r="A205" s="340"/>
      <c r="B205"/>
      <c r="C205" s="3"/>
      <c r="D205" s="3"/>
      <c r="E205" s="3"/>
      <c r="F205" s="3"/>
      <c r="G205" s="342"/>
      <c r="H205" s="293"/>
      <c r="I205" s="293"/>
      <c r="J205" s="293"/>
      <c r="K205" s="293"/>
      <c r="L205" s="342"/>
    </row>
    <row r="206" spans="1:12" hidden="1" x14ac:dyDescent="0.25">
      <c r="A206" s="10"/>
      <c r="G206" s="292"/>
    </row>
    <row r="207" spans="1:12" ht="15.5" hidden="1" x14ac:dyDescent="0.35">
      <c r="A207" s="10"/>
      <c r="B207" s="16"/>
    </row>
    <row r="208" spans="1:12" ht="13" hidden="1" x14ac:dyDescent="0.3">
      <c r="B208" s="9"/>
    </row>
    <row r="209" spans="1:6" hidden="1" x14ac:dyDescent="0.25">
      <c r="B209" s="4"/>
    </row>
    <row r="210" spans="1:6" ht="13" hidden="1" x14ac:dyDescent="0.3">
      <c r="A210" s="3"/>
      <c r="B210" s="10"/>
      <c r="C210" s="3"/>
    </row>
    <row r="211" spans="1:6" ht="13" hidden="1" x14ac:dyDescent="0.3">
      <c r="A211" s="3"/>
      <c r="B211" s="10"/>
    </row>
    <row r="212" spans="1:6" ht="13" hidden="1" x14ac:dyDescent="0.3">
      <c r="A212" s="3"/>
    </row>
    <row r="213" spans="1:6" ht="13" hidden="1" x14ac:dyDescent="0.3">
      <c r="A213" s="3"/>
    </row>
    <row r="214" spans="1:6" ht="13" hidden="1" x14ac:dyDescent="0.3">
      <c r="A214" s="18"/>
      <c r="B214" s="3"/>
      <c r="C214" s="18"/>
      <c r="D214"/>
      <c r="E214"/>
      <c r="F214"/>
    </row>
    <row r="215" spans="1:6" ht="13" hidden="1" x14ac:dyDescent="0.3">
      <c r="A215"/>
      <c r="B215" s="3"/>
      <c r="C215"/>
      <c r="D215"/>
      <c r="E215"/>
      <c r="F215"/>
    </row>
    <row r="216" spans="1:6" ht="13" hidden="1" x14ac:dyDescent="0.3">
      <c r="A216"/>
      <c r="B216" s="3"/>
      <c r="C216"/>
      <c r="D216"/>
      <c r="E216"/>
      <c r="F216"/>
    </row>
    <row r="217" spans="1:6" ht="13" hidden="1" x14ac:dyDescent="0.3">
      <c r="A217"/>
      <c r="B217" s="3"/>
      <c r="C217"/>
      <c r="D217"/>
      <c r="E217"/>
      <c r="F217"/>
    </row>
    <row r="218" spans="1:6" ht="13" hidden="1" x14ac:dyDescent="0.3">
      <c r="A218"/>
      <c r="B218" s="18"/>
      <c r="C218"/>
      <c r="D218"/>
      <c r="E218"/>
      <c r="F218"/>
    </row>
    <row r="219" spans="1:6" hidden="1" x14ac:dyDescent="0.25">
      <c r="A219"/>
      <c r="B219"/>
      <c r="C219"/>
      <c r="D219"/>
      <c r="E219"/>
      <c r="F219"/>
    </row>
    <row r="220" spans="1:6" hidden="1" x14ac:dyDescent="0.25">
      <c r="B220"/>
    </row>
    <row r="221" spans="1:6" hidden="1" x14ac:dyDescent="0.25">
      <c r="B221"/>
    </row>
    <row r="222" spans="1:6" hidden="1" x14ac:dyDescent="0.25">
      <c r="B222"/>
    </row>
    <row r="223" spans="1:6" hidden="1" x14ac:dyDescent="0.25">
      <c r="B223"/>
    </row>
  </sheetData>
  <sheetProtection formatCells="0" autoFilter="0"/>
  <mergeCells count="45">
    <mergeCell ref="A186:A187"/>
    <mergeCell ref="C186:F186"/>
    <mergeCell ref="G186:G187"/>
    <mergeCell ref="H186:K186"/>
    <mergeCell ref="L186:L187"/>
    <mergeCell ref="A204:A205"/>
    <mergeCell ref="C204:F204"/>
    <mergeCell ref="G204:G205"/>
    <mergeCell ref="H204:K204"/>
    <mergeCell ref="L204:L205"/>
    <mergeCell ref="C133:F133"/>
    <mergeCell ref="G133:G134"/>
    <mergeCell ref="H133:K133"/>
    <mergeCell ref="L133:L134"/>
    <mergeCell ref="A168:A169"/>
    <mergeCell ref="C168:F168"/>
    <mergeCell ref="G168:G169"/>
    <mergeCell ref="H168:K168"/>
    <mergeCell ref="L168:L169"/>
    <mergeCell ref="A150:A151"/>
    <mergeCell ref="C150:F150"/>
    <mergeCell ref="G150:G151"/>
    <mergeCell ref="H150:K150"/>
    <mergeCell ref="L150:L151"/>
    <mergeCell ref="C115:F115"/>
    <mergeCell ref="G115:G116"/>
    <mergeCell ref="H115:K115"/>
    <mergeCell ref="L115:L116"/>
    <mergeCell ref="R5:R6"/>
    <mergeCell ref="C5:F5"/>
    <mergeCell ref="M51:P51"/>
    <mergeCell ref="R51:R52"/>
    <mergeCell ref="M5:P5"/>
    <mergeCell ref="H51:K51"/>
    <mergeCell ref="H95:K95"/>
    <mergeCell ref="L95:L96"/>
    <mergeCell ref="G95:G96"/>
    <mergeCell ref="A5:A6"/>
    <mergeCell ref="A51:A52"/>
    <mergeCell ref="C51:F51"/>
    <mergeCell ref="G51:G52"/>
    <mergeCell ref="L51:L52"/>
    <mergeCell ref="G5:G6"/>
    <mergeCell ref="L5:L6"/>
    <mergeCell ref="H5:K5"/>
  </mergeCells>
  <phoneticPr fontId="1" type="noConversion"/>
  <dataValidations count="2">
    <dataValidation type="list" allowBlank="1" showInputMessage="1" showErrorMessage="1" sqref="B2" xr:uid="{00000000-0002-0000-0000-000000000000}">
      <formula1>$A$104:$A$135</formula1>
    </dataValidation>
    <dataValidation type="list" allowBlank="1" showInputMessage="1" showErrorMessage="1" prompt="Please select a measure from the drop down list" sqref="B8:B10 B54:B90 B12:B14 B20:B22 B24:B26 B28:B30 B32:B34 B36:B38 B40:B42 B16:B18" xr:uid="{00000000-0002-0000-0000-000001000000}">
      <formula1>$B$104:$B$147</formula1>
    </dataValidation>
  </dataValidations>
  <pageMargins left="0.75" right="0.75" top="1" bottom="1" header="0.5" footer="0.5"/>
  <pageSetup paperSize="9" scale="4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7DFA2-64DB-42C2-B025-DD60E076FE34}">
  <sheetPr>
    <tabColor theme="9"/>
  </sheetPr>
  <dimension ref="A1:AO35"/>
  <sheetViews>
    <sheetView zoomScaleNormal="100" workbookViewId="0"/>
  </sheetViews>
  <sheetFormatPr defaultColWidth="0" defaultRowHeight="12.5" zeroHeight="1" x14ac:dyDescent="0.25"/>
  <cols>
    <col min="1" max="1" width="56.26953125" customWidth="1"/>
    <col min="2" max="2" width="21.1796875" style="292" customWidth="1"/>
    <col min="3" max="7" width="20.1796875" style="292" customWidth="1"/>
    <col min="8" max="11" width="8.81640625" customWidth="1"/>
    <col min="12" max="41" width="0" hidden="1" customWidth="1"/>
    <col min="42" max="16384" width="8.81640625" hidden="1"/>
  </cols>
  <sheetData>
    <row r="1" spans="1:11" ht="18" x14ac:dyDescent="0.4">
      <c r="A1" s="307" t="s">
        <v>165</v>
      </c>
      <c r="B1" s="294"/>
      <c r="C1" s="294"/>
      <c r="D1" s="294"/>
      <c r="E1" s="294"/>
      <c r="F1" s="294"/>
      <c r="G1" s="294"/>
      <c r="H1" s="21"/>
      <c r="I1" s="21"/>
      <c r="J1" s="21"/>
      <c r="K1" s="21"/>
    </row>
    <row r="2" spans="1:11" ht="13" thickBot="1" x14ac:dyDescent="0.3">
      <c r="A2" s="21"/>
      <c r="B2" s="303"/>
      <c r="C2" s="310">
        <v>0.1</v>
      </c>
      <c r="D2" s="310">
        <v>0.2</v>
      </c>
      <c r="E2" s="310">
        <v>0.2</v>
      </c>
      <c r="F2" s="310">
        <v>0.3</v>
      </c>
      <c r="G2" s="310">
        <v>0.2</v>
      </c>
      <c r="H2" s="21"/>
      <c r="I2" s="21"/>
      <c r="J2" s="21"/>
      <c r="K2" s="21"/>
    </row>
    <row r="3" spans="1:11" ht="13.15" customHeight="1" x14ac:dyDescent="0.25">
      <c r="A3" s="312" t="s">
        <v>2</v>
      </c>
      <c r="B3" s="318" t="s">
        <v>121</v>
      </c>
      <c r="C3" s="318" t="s">
        <v>122</v>
      </c>
      <c r="D3" s="318" t="s">
        <v>123</v>
      </c>
      <c r="E3" s="318" t="s">
        <v>124</v>
      </c>
      <c r="F3" s="318" t="s">
        <v>125</v>
      </c>
      <c r="G3" s="318" t="s">
        <v>126</v>
      </c>
      <c r="H3" s="21"/>
      <c r="I3" s="21"/>
      <c r="J3" s="21"/>
      <c r="K3" s="21"/>
    </row>
    <row r="4" spans="1:11" ht="13" thickBot="1" x14ac:dyDescent="0.3">
      <c r="A4" s="348"/>
      <c r="B4" s="347"/>
      <c r="C4" s="347"/>
      <c r="D4" s="347"/>
      <c r="E4" s="347"/>
      <c r="F4" s="347"/>
      <c r="G4" s="347"/>
      <c r="H4" s="21"/>
      <c r="I4" s="21"/>
      <c r="J4" s="21"/>
      <c r="K4" s="21"/>
    </row>
    <row r="5" spans="1:11" ht="15.65" customHeight="1" thickBot="1" x14ac:dyDescent="0.3">
      <c r="A5" s="171" t="str">
        <f>'ABS8 25-26 Plan'!A7</f>
        <v>MTIS - Lochend and Restalrig</v>
      </c>
      <c r="B5" s="298">
        <f>'ABS8 25-26 Plan'!H7</f>
        <v>776400</v>
      </c>
      <c r="C5" s="298">
        <f>$B$5*C2</f>
        <v>77640</v>
      </c>
      <c r="D5" s="298">
        <f t="shared" ref="D5:G5" si="0">$B$5*D2</f>
        <v>155280</v>
      </c>
      <c r="E5" s="298">
        <f t="shared" si="0"/>
        <v>155280</v>
      </c>
      <c r="F5" s="298">
        <f t="shared" si="0"/>
        <v>232920</v>
      </c>
      <c r="G5" s="298">
        <f t="shared" si="0"/>
        <v>155280</v>
      </c>
      <c r="H5" s="21"/>
      <c r="I5" s="21"/>
      <c r="J5" s="21"/>
      <c r="K5" s="21"/>
    </row>
    <row r="6" spans="1:11" ht="15.65" customHeight="1" thickBot="1" x14ac:dyDescent="0.3">
      <c r="A6" s="171" t="str">
        <f>'ABS8 25-26 Plan'!A11</f>
        <v>MTIS - Bingham/Magdalene/Christians</v>
      </c>
      <c r="B6" s="298">
        <f>'ABS8 25-26 Plan'!H11</f>
        <v>699400</v>
      </c>
      <c r="C6" s="298">
        <f>$B$6*C2</f>
        <v>69940</v>
      </c>
      <c r="D6" s="298">
        <f t="shared" ref="D6:G6" si="1">$B$6*D2</f>
        <v>139880</v>
      </c>
      <c r="E6" s="298">
        <f t="shared" si="1"/>
        <v>139880</v>
      </c>
      <c r="F6" s="298">
        <f t="shared" si="1"/>
        <v>209820</v>
      </c>
      <c r="G6" s="298">
        <f t="shared" si="1"/>
        <v>139880</v>
      </c>
      <c r="H6" s="21"/>
      <c r="I6" s="21"/>
      <c r="J6" s="21"/>
      <c r="K6" s="21"/>
    </row>
    <row r="7" spans="1:11" ht="15.65" customHeight="1" thickBot="1" x14ac:dyDescent="0.3">
      <c r="A7" s="171" t="str">
        <f>'ABS8 25-26 Plan'!A15</f>
        <v>Carryover Installations 2024/25 - EWI and Solar</v>
      </c>
      <c r="B7" s="298">
        <f>'ABS8 25-26 Plan'!H15</f>
        <v>247500</v>
      </c>
      <c r="C7" s="298">
        <f>$B$7*C2</f>
        <v>24750</v>
      </c>
      <c r="D7" s="298">
        <f t="shared" ref="D7:G7" si="2">$B$7*D2</f>
        <v>49500</v>
      </c>
      <c r="E7" s="298">
        <f t="shared" si="2"/>
        <v>49500</v>
      </c>
      <c r="F7" s="298">
        <f t="shared" si="2"/>
        <v>74250</v>
      </c>
      <c r="G7" s="298">
        <f t="shared" si="2"/>
        <v>49500</v>
      </c>
      <c r="H7" s="21"/>
      <c r="I7" s="21"/>
      <c r="J7" s="21"/>
      <c r="K7" s="21"/>
    </row>
    <row r="8" spans="1:11" ht="15.65" customHeight="1" thickBot="1" x14ac:dyDescent="0.3">
      <c r="A8" s="171" t="str">
        <f>'ABS8 25-26 Plan'!A19</f>
        <v xml:space="preserve">High Rise Insulated Roofs  - Holyrood (93) &amp; Lochview (93)  186 </v>
      </c>
      <c r="B8" s="298">
        <f>'ABS8 25-26 Plan'!H19</f>
        <v>677250</v>
      </c>
      <c r="C8" s="298">
        <f>$B$8*C2</f>
        <v>67725</v>
      </c>
      <c r="D8" s="298">
        <f t="shared" ref="D8:G8" si="3">$B$8*D2</f>
        <v>135450</v>
      </c>
      <c r="E8" s="298">
        <f t="shared" si="3"/>
        <v>135450</v>
      </c>
      <c r="F8" s="298">
        <f t="shared" si="3"/>
        <v>203175</v>
      </c>
      <c r="G8" s="298">
        <f t="shared" si="3"/>
        <v>135450</v>
      </c>
      <c r="H8" s="21"/>
      <c r="I8" s="21"/>
      <c r="J8" s="21"/>
      <c r="K8" s="21"/>
    </row>
    <row r="9" spans="1:11" ht="15.65" customHeight="1" thickBot="1" x14ac:dyDescent="0.3">
      <c r="A9" s="171" t="str">
        <f>'ABS8 25-26 Plan'!A23</f>
        <v>High Rise Insulated Roofs  - Moat &amp; Hutchison (120</v>
      </c>
      <c r="B9" s="298">
        <f>'ABS8 25-26 Plan'!H23</f>
        <v>567000</v>
      </c>
      <c r="C9" s="298">
        <f>$B$9*C2</f>
        <v>56700</v>
      </c>
      <c r="D9" s="298">
        <f t="shared" ref="D9:G9" si="4">$B$9*D2</f>
        <v>113400</v>
      </c>
      <c r="E9" s="298">
        <f t="shared" si="4"/>
        <v>113400</v>
      </c>
      <c r="F9" s="298">
        <f t="shared" si="4"/>
        <v>170100</v>
      </c>
      <c r="G9" s="298">
        <f t="shared" si="4"/>
        <v>113400</v>
      </c>
      <c r="H9" s="21"/>
      <c r="I9" s="21"/>
      <c r="J9" s="21"/>
      <c r="K9" s="21"/>
    </row>
    <row r="10" spans="1:11" ht="15.65" customHeight="1" thickBot="1" x14ac:dyDescent="0.3">
      <c r="A10" s="171" t="str">
        <f>'ABS8 25-26 Plan'!A27</f>
        <v>Special Project - Lochend and Restalrig Airey Duos</v>
      </c>
      <c r="B10" s="298">
        <f>'ABS8 25-26 Plan'!H27</f>
        <v>608400</v>
      </c>
      <c r="C10" s="299">
        <f>$B$10*C2</f>
        <v>60840</v>
      </c>
      <c r="D10" s="299">
        <f t="shared" ref="D10:G10" si="5">$B$10*D2</f>
        <v>121680</v>
      </c>
      <c r="E10" s="299">
        <f t="shared" si="5"/>
        <v>121680</v>
      </c>
      <c r="F10" s="299">
        <f t="shared" si="5"/>
        <v>182520</v>
      </c>
      <c r="G10" s="299">
        <f t="shared" si="5"/>
        <v>121680</v>
      </c>
      <c r="H10" s="21"/>
      <c r="I10" s="21"/>
      <c r="J10" s="21"/>
      <c r="K10" s="21"/>
    </row>
    <row r="11" spans="1:11" ht="25.5" thickBot="1" x14ac:dyDescent="0.3">
      <c r="A11" s="311" t="str">
        <f>'ABS8 25-26 Plan'!A31</f>
        <v>Special Project - Lochend and Restalrig Extraordinary Structural Repairs</v>
      </c>
      <c r="B11" s="298">
        <f>'ABS8 25-26 Plan'!H31</f>
        <v>113900</v>
      </c>
      <c r="C11" s="298">
        <f>$B$11*C2</f>
        <v>11390</v>
      </c>
      <c r="D11" s="298">
        <f t="shared" ref="D11:G11" si="6">$B$11*D2</f>
        <v>22780</v>
      </c>
      <c r="E11" s="298">
        <f t="shared" si="6"/>
        <v>22780</v>
      </c>
      <c r="F11" s="298">
        <f t="shared" si="6"/>
        <v>34170</v>
      </c>
      <c r="G11" s="298">
        <f t="shared" si="6"/>
        <v>22780</v>
      </c>
      <c r="H11" s="21"/>
      <c r="I11" s="21"/>
      <c r="J11" s="21"/>
      <c r="K11" s="21"/>
    </row>
    <row r="12" spans="1:11" ht="15.65" customHeight="1" thickBot="1" x14ac:dyDescent="0.3">
      <c r="A12" s="171" t="str">
        <f>'ABS8 25-26 Plan'!A35</f>
        <v>Name 8</v>
      </c>
      <c r="B12" s="298">
        <f>'ABS8 25-26 Plan'!H35</f>
        <v>0</v>
      </c>
      <c r="C12" s="298"/>
      <c r="D12" s="298"/>
      <c r="E12" s="298"/>
      <c r="F12" s="298"/>
      <c r="G12" s="298"/>
      <c r="H12" s="21"/>
      <c r="I12" s="21"/>
      <c r="J12" s="21"/>
      <c r="K12" s="21"/>
    </row>
    <row r="13" spans="1:11" ht="15.65" customHeight="1" thickBot="1" x14ac:dyDescent="0.3">
      <c r="A13" s="171" t="str">
        <f>'ABS8 25-26 Plan'!A39</f>
        <v>Name 9</v>
      </c>
      <c r="B13" s="298">
        <f>'ABS8 25-26 Plan'!H39</f>
        <v>0</v>
      </c>
      <c r="C13" s="298"/>
      <c r="D13" s="298"/>
      <c r="E13" s="298"/>
      <c r="F13" s="298"/>
      <c r="G13" s="298"/>
      <c r="H13" s="21"/>
      <c r="I13" s="21"/>
      <c r="J13" s="21"/>
      <c r="K13" s="21"/>
    </row>
    <row r="14" spans="1:11" ht="13.15" customHeight="1" x14ac:dyDescent="0.25">
      <c r="A14" s="312" t="s">
        <v>32</v>
      </c>
      <c r="B14" s="318" t="s">
        <v>121</v>
      </c>
      <c r="C14" s="318" t="s">
        <v>122</v>
      </c>
      <c r="D14" s="318" t="s">
        <v>123</v>
      </c>
      <c r="E14" s="318" t="s">
        <v>124</v>
      </c>
      <c r="F14" s="318" t="s">
        <v>125</v>
      </c>
      <c r="G14" s="318" t="s">
        <v>126</v>
      </c>
      <c r="H14" s="21"/>
      <c r="I14" s="21"/>
      <c r="J14" s="21"/>
      <c r="K14" s="21"/>
    </row>
    <row r="15" spans="1:11" ht="13" thickBot="1" x14ac:dyDescent="0.3">
      <c r="A15" s="348"/>
      <c r="B15" s="347"/>
      <c r="C15" s="347"/>
      <c r="D15" s="347"/>
      <c r="E15" s="347"/>
      <c r="F15" s="347"/>
      <c r="G15" s="347"/>
      <c r="H15" s="21"/>
      <c r="I15" s="21"/>
      <c r="J15" s="21"/>
      <c r="K15" s="21"/>
    </row>
    <row r="16" spans="1:11" ht="15.65" customHeight="1" thickBot="1" x14ac:dyDescent="0.3">
      <c r="A16" s="296" t="s">
        <v>127</v>
      </c>
      <c r="B16" s="301">
        <f>'ABS8 25-26 Plan'!H53</f>
        <v>0</v>
      </c>
      <c r="C16" s="301"/>
      <c r="D16" s="301"/>
      <c r="E16" s="301"/>
      <c r="F16" s="301"/>
      <c r="G16" s="301"/>
      <c r="H16" s="21"/>
      <c r="I16" s="21"/>
      <c r="J16" s="21"/>
      <c r="K16" s="21"/>
    </row>
    <row r="17" spans="1:11" x14ac:dyDescent="0.25">
      <c r="A17" s="349" t="s">
        <v>128</v>
      </c>
      <c r="B17" s="351" t="s">
        <v>121</v>
      </c>
      <c r="C17" s="345" t="s">
        <v>122</v>
      </c>
      <c r="D17" s="345" t="s">
        <v>123</v>
      </c>
      <c r="E17" s="345" t="s">
        <v>124</v>
      </c>
      <c r="F17" s="345" t="s">
        <v>125</v>
      </c>
      <c r="G17" s="345" t="s">
        <v>126</v>
      </c>
      <c r="H17" s="21"/>
      <c r="I17" s="21"/>
      <c r="J17" s="21"/>
      <c r="K17" s="21"/>
    </row>
    <row r="18" spans="1:11" ht="13" thickBot="1" x14ac:dyDescent="0.3">
      <c r="A18" s="350"/>
      <c r="B18" s="352"/>
      <c r="C18" s="346"/>
      <c r="D18" s="346"/>
      <c r="E18" s="346"/>
      <c r="F18" s="346"/>
      <c r="G18" s="346"/>
      <c r="H18" s="21"/>
      <c r="I18" s="21"/>
      <c r="J18" s="21"/>
      <c r="K18" s="21"/>
    </row>
    <row r="19" spans="1:11" ht="15.65" customHeight="1" thickBot="1" x14ac:dyDescent="0.3">
      <c r="A19" s="297" t="s">
        <v>129</v>
      </c>
      <c r="B19" s="300">
        <f>'ABS8 25-26 Plan'!H101</f>
        <v>0</v>
      </c>
      <c r="C19" s="300"/>
      <c r="D19" s="300"/>
      <c r="E19" s="300"/>
      <c r="F19" s="300"/>
      <c r="G19" s="300"/>
      <c r="H19" s="21"/>
      <c r="I19" s="21"/>
      <c r="J19" s="21"/>
      <c r="K19" s="21"/>
    </row>
    <row r="20" spans="1:11" ht="13" thickBot="1" x14ac:dyDescent="0.3">
      <c r="A20" s="21"/>
      <c r="B20" s="294"/>
      <c r="C20" s="294"/>
      <c r="D20" s="294"/>
      <c r="E20" s="294"/>
      <c r="F20" s="294"/>
      <c r="G20" s="294"/>
      <c r="H20" s="21"/>
      <c r="I20" s="21"/>
      <c r="J20" s="21"/>
      <c r="K20" s="21"/>
    </row>
    <row r="21" spans="1:11" s="1" customFormat="1" ht="28.5" thickBot="1" x14ac:dyDescent="0.35">
      <c r="A21" s="19"/>
      <c r="B21" s="304" t="s">
        <v>130</v>
      </c>
      <c r="C21" s="304" t="s">
        <v>122</v>
      </c>
      <c r="D21" s="304" t="s">
        <v>131</v>
      </c>
      <c r="E21" s="304" t="s">
        <v>132</v>
      </c>
      <c r="F21" s="304" t="s">
        <v>125</v>
      </c>
      <c r="G21" s="304" t="s">
        <v>126</v>
      </c>
      <c r="H21" s="19"/>
      <c r="I21" s="19"/>
      <c r="J21" s="19"/>
      <c r="K21" s="19"/>
    </row>
    <row r="22" spans="1:11" s="1" customFormat="1" ht="34.15" customHeight="1" thickBot="1" x14ac:dyDescent="0.3">
      <c r="A22" s="305" t="s">
        <v>133</v>
      </c>
      <c r="B22" s="306">
        <f>SUM(B19,B16,B5:B13)</f>
        <v>3689850</v>
      </c>
      <c r="C22" s="306">
        <f t="shared" ref="C22:G22" si="7">SUM(C19,C16,C5:C13)</f>
        <v>368985</v>
      </c>
      <c r="D22" s="306">
        <f t="shared" si="7"/>
        <v>737970</v>
      </c>
      <c r="E22" s="306">
        <f t="shared" si="7"/>
        <v>737970</v>
      </c>
      <c r="F22" s="306">
        <f t="shared" si="7"/>
        <v>1106955</v>
      </c>
      <c r="G22" s="306">
        <f t="shared" si="7"/>
        <v>737970</v>
      </c>
      <c r="H22" s="19"/>
      <c r="I22" s="19"/>
      <c r="J22" s="19"/>
      <c r="K22" s="19"/>
    </row>
    <row r="23" spans="1:11" x14ac:dyDescent="0.25">
      <c r="A23" s="21"/>
      <c r="B23" s="294"/>
      <c r="C23" s="294"/>
      <c r="D23" s="294"/>
      <c r="E23" s="294"/>
      <c r="F23" s="294"/>
      <c r="G23" s="294"/>
      <c r="H23" s="21"/>
      <c r="I23" s="21"/>
      <c r="J23" s="21"/>
      <c r="K23" s="21"/>
    </row>
    <row r="24" spans="1:11" x14ac:dyDescent="0.25">
      <c r="A24" s="21"/>
      <c r="B24" s="294"/>
      <c r="C24" s="294"/>
      <c r="D24" s="294"/>
      <c r="E24" s="294"/>
      <c r="F24" s="294"/>
      <c r="G24" s="294"/>
      <c r="H24" s="21"/>
      <c r="I24" s="21"/>
      <c r="J24" s="21"/>
      <c r="K24" s="21"/>
    </row>
    <row r="25" spans="1:11" x14ac:dyDescent="0.25">
      <c r="A25" s="21"/>
      <c r="B25" s="294"/>
      <c r="C25" s="294"/>
      <c r="D25" s="294"/>
      <c r="E25" s="294"/>
      <c r="F25" s="294"/>
      <c r="G25" s="294"/>
      <c r="H25" s="21"/>
      <c r="I25" s="21"/>
      <c r="J25" s="21"/>
      <c r="K25" s="21"/>
    </row>
    <row r="26" spans="1:11" x14ac:dyDescent="0.25">
      <c r="A26" s="21"/>
      <c r="B26" s="294"/>
      <c r="C26" s="294"/>
      <c r="D26" s="294"/>
      <c r="E26" s="294"/>
      <c r="F26" s="294"/>
      <c r="G26" s="294"/>
      <c r="H26" s="21"/>
      <c r="I26" s="21"/>
      <c r="J26" s="21"/>
      <c r="K26" s="21"/>
    </row>
    <row r="27" spans="1:11" x14ac:dyDescent="0.25">
      <c r="A27" s="21"/>
      <c r="B27" s="294"/>
      <c r="C27" s="294"/>
      <c r="D27" s="294"/>
      <c r="E27" s="294"/>
      <c r="F27" s="294"/>
      <c r="G27" s="294"/>
      <c r="H27" s="21"/>
      <c r="I27" s="21"/>
      <c r="J27" s="21"/>
      <c r="K27" s="21"/>
    </row>
    <row r="28" spans="1:11" x14ac:dyDescent="0.25">
      <c r="A28" s="21"/>
      <c r="B28" s="294"/>
      <c r="C28" s="294"/>
      <c r="D28" s="294"/>
      <c r="E28" s="294"/>
      <c r="F28" s="294"/>
      <c r="G28" s="294"/>
      <c r="H28" s="21"/>
      <c r="I28" s="21"/>
      <c r="J28" s="21"/>
      <c r="K28" s="21"/>
    </row>
    <row r="29" spans="1:11" x14ac:dyDescent="0.25">
      <c r="A29" s="21"/>
      <c r="B29" s="294"/>
      <c r="C29" s="294"/>
      <c r="D29" s="294"/>
      <c r="E29" s="294"/>
      <c r="F29" s="294"/>
      <c r="G29" s="294"/>
      <c r="H29" s="21"/>
      <c r="I29" s="21"/>
      <c r="J29" s="21"/>
      <c r="K29" s="21"/>
    </row>
    <row r="30" spans="1:11" x14ac:dyDescent="0.25">
      <c r="A30" s="21"/>
      <c r="B30" s="294"/>
      <c r="C30" s="294"/>
      <c r="D30" s="294"/>
      <c r="E30" s="294"/>
      <c r="F30" s="294"/>
      <c r="G30" s="294"/>
      <c r="H30" s="21"/>
      <c r="I30" s="21"/>
      <c r="J30" s="21"/>
      <c r="K30" s="21"/>
    </row>
    <row r="31" spans="1:11" hidden="1" x14ac:dyDescent="0.25">
      <c r="A31" s="21"/>
      <c r="B31" s="294"/>
      <c r="C31" s="294"/>
      <c r="D31" s="294"/>
      <c r="E31" s="294"/>
      <c r="F31" s="294"/>
      <c r="G31" s="294"/>
      <c r="H31" s="21"/>
      <c r="I31" s="21"/>
      <c r="J31" s="21"/>
      <c r="K31" s="21"/>
    </row>
    <row r="32" spans="1:11" hidden="1" x14ac:dyDescent="0.25">
      <c r="A32" s="21"/>
      <c r="B32" s="294"/>
      <c r="C32" s="294"/>
      <c r="D32" s="294"/>
      <c r="E32" s="294"/>
      <c r="F32" s="294"/>
      <c r="G32" s="294"/>
      <c r="H32" s="21"/>
      <c r="I32" s="21"/>
      <c r="J32" s="21"/>
      <c r="K32" s="21"/>
    </row>
    <row r="33" spans="1:11" hidden="1" x14ac:dyDescent="0.25">
      <c r="A33" s="21"/>
      <c r="B33" s="294"/>
      <c r="C33" s="294"/>
      <c r="D33" s="294"/>
      <c r="E33" s="294"/>
      <c r="F33" s="294"/>
      <c r="G33" s="294"/>
      <c r="H33" s="21"/>
      <c r="I33" s="21"/>
      <c r="J33" s="21"/>
      <c r="K33" s="21"/>
    </row>
    <row r="34" spans="1:11" hidden="1" x14ac:dyDescent="0.25">
      <c r="A34" s="21"/>
      <c r="B34" s="294"/>
      <c r="C34" s="294"/>
      <c r="D34" s="294"/>
      <c r="E34" s="294"/>
      <c r="F34" s="294"/>
      <c r="G34" s="294"/>
      <c r="H34" s="21"/>
      <c r="I34" s="21"/>
      <c r="J34" s="21"/>
      <c r="K34" s="21"/>
    </row>
    <row r="35" spans="1:11" x14ac:dyDescent="0.25">
      <c r="A35" s="21"/>
      <c r="B35" s="294"/>
      <c r="C35" s="294"/>
      <c r="D35" s="294"/>
      <c r="E35" s="294"/>
      <c r="F35" s="294"/>
      <c r="G35" s="294"/>
      <c r="H35" s="21"/>
      <c r="I35" s="21"/>
      <c r="J35" s="21"/>
      <c r="K35" s="21"/>
    </row>
  </sheetData>
  <mergeCells count="21">
    <mergeCell ref="A3:A4"/>
    <mergeCell ref="A14:A15"/>
    <mergeCell ref="A17:A18"/>
    <mergeCell ref="C3:C4"/>
    <mergeCell ref="D3:D4"/>
    <mergeCell ref="B3:B4"/>
    <mergeCell ref="B14:B15"/>
    <mergeCell ref="B17:B18"/>
    <mergeCell ref="C17:C18"/>
    <mergeCell ref="D17:D18"/>
    <mergeCell ref="E17:E18"/>
    <mergeCell ref="F17:F18"/>
    <mergeCell ref="G17:G18"/>
    <mergeCell ref="G3:G4"/>
    <mergeCell ref="C14:C15"/>
    <mergeCell ref="D14:D15"/>
    <mergeCell ref="E14:E15"/>
    <mergeCell ref="F14:F15"/>
    <mergeCell ref="G14:G15"/>
    <mergeCell ref="E3:E4"/>
    <mergeCell ref="F3:F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A1:T33"/>
  <sheetViews>
    <sheetView zoomScale="85" zoomScaleNormal="85" workbookViewId="0"/>
  </sheetViews>
  <sheetFormatPr defaultColWidth="0" defaultRowHeight="12.5" zeroHeight="1" x14ac:dyDescent="0.25"/>
  <cols>
    <col min="1" max="1" width="49.7265625" style="1" customWidth="1"/>
    <col min="2" max="2" width="39.1796875" customWidth="1"/>
    <col min="3" max="3" width="45.54296875" style="1" customWidth="1"/>
    <col min="4" max="6" width="14.54296875" style="1" customWidth="1"/>
    <col min="7" max="7" width="16.1796875" style="1" customWidth="1"/>
    <col min="8" max="8" width="17.26953125" style="1" customWidth="1"/>
    <col min="9" max="9" width="21.1796875" style="1" customWidth="1"/>
    <col min="10" max="10" width="15.1796875" style="1" customWidth="1"/>
    <col min="11" max="11" width="18.54296875" style="1" customWidth="1"/>
    <col min="12" max="12" width="19.54296875" style="1" customWidth="1"/>
    <col min="13" max="13" width="20.7265625" style="1" customWidth="1"/>
    <col min="14" max="14" width="15" style="1" customWidth="1"/>
    <col min="15" max="15" width="14.54296875" style="1" customWidth="1"/>
    <col min="16" max="16" width="13.54296875" style="1" customWidth="1"/>
    <col min="17" max="17" width="12.26953125" style="1" customWidth="1"/>
    <col min="18" max="20" width="12.26953125" style="1" hidden="1" customWidth="1"/>
    <col min="21" max="16384" width="0" style="1" hidden="1"/>
  </cols>
  <sheetData>
    <row r="1" spans="1:17" s="19" customFormat="1" ht="32.25" customHeight="1" thickBot="1" x14ac:dyDescent="0.3">
      <c r="A1" s="161" t="s">
        <v>182</v>
      </c>
    </row>
    <row r="2" spans="1:17" ht="16" thickBot="1" x14ac:dyDescent="0.4">
      <c r="A2" s="24" t="s">
        <v>0</v>
      </c>
      <c r="B2" s="162" t="str">
        <f>'ABS8 25-26 Plan'!B2</f>
        <v>Edinburgh</v>
      </c>
      <c r="C2" s="19"/>
      <c r="D2" s="19"/>
      <c r="E2" s="19"/>
      <c r="F2" s="19"/>
      <c r="G2" s="19"/>
      <c r="H2" s="20"/>
      <c r="I2" s="19"/>
      <c r="J2" s="19"/>
      <c r="K2" s="19"/>
      <c r="L2" s="19"/>
      <c r="M2" s="19"/>
      <c r="N2" s="19"/>
      <c r="O2" s="19"/>
      <c r="P2" s="19"/>
      <c r="Q2" s="19"/>
    </row>
    <row r="3" spans="1:17" ht="13" thickBot="1" x14ac:dyDescent="0.3">
      <c r="A3" s="26"/>
      <c r="B3" s="21"/>
      <c r="C3" s="26"/>
      <c r="D3" s="19"/>
      <c r="E3" s="19"/>
      <c r="F3" s="19"/>
      <c r="G3" s="19"/>
      <c r="H3" s="19"/>
      <c r="I3" s="20"/>
      <c r="J3" s="19"/>
      <c r="K3" s="19"/>
      <c r="L3" s="19"/>
      <c r="M3" s="19"/>
      <c r="N3" s="19"/>
      <c r="O3" s="19"/>
      <c r="P3" s="19"/>
      <c r="Q3" s="19"/>
    </row>
    <row r="4" spans="1:17" ht="25.5" customHeight="1" x14ac:dyDescent="0.25">
      <c r="A4" s="22"/>
      <c r="B4" s="312" t="s">
        <v>2</v>
      </c>
      <c r="C4" s="364" t="s">
        <v>3</v>
      </c>
      <c r="D4" s="357" t="s">
        <v>4</v>
      </c>
      <c r="E4" s="358"/>
      <c r="F4" s="358"/>
      <c r="G4" s="359"/>
      <c r="H4" s="312" t="s">
        <v>5</v>
      </c>
      <c r="I4" s="357" t="s">
        <v>6</v>
      </c>
      <c r="J4" s="362"/>
      <c r="K4" s="362"/>
      <c r="L4" s="363"/>
      <c r="M4" s="360" t="s">
        <v>7</v>
      </c>
      <c r="N4" s="19"/>
      <c r="O4" s="19"/>
      <c r="P4" s="19"/>
      <c r="Q4" s="19"/>
    </row>
    <row r="5" spans="1:17" ht="25.5" customHeight="1" thickBot="1" x14ac:dyDescent="0.3">
      <c r="A5" s="22"/>
      <c r="B5" s="313"/>
      <c r="C5" s="365"/>
      <c r="D5" s="32" t="s">
        <v>9</v>
      </c>
      <c r="E5" s="33" t="s">
        <v>10</v>
      </c>
      <c r="F5" s="34" t="s">
        <v>11</v>
      </c>
      <c r="G5" s="92" t="s">
        <v>12</v>
      </c>
      <c r="H5" s="314"/>
      <c r="I5" s="35" t="s">
        <v>13</v>
      </c>
      <c r="J5" s="33" t="s">
        <v>14</v>
      </c>
      <c r="K5" s="33" t="s">
        <v>15</v>
      </c>
      <c r="L5" s="34" t="s">
        <v>16</v>
      </c>
      <c r="M5" s="361"/>
      <c r="N5" s="19"/>
      <c r="O5" s="19"/>
      <c r="P5" s="19"/>
      <c r="Q5" s="19"/>
    </row>
    <row r="6" spans="1:17" s="10" customFormat="1" ht="25.5" customHeight="1" x14ac:dyDescent="0.25">
      <c r="A6" s="74" t="s">
        <v>134</v>
      </c>
      <c r="B6" s="188" t="str">
        <f>'ABS8 25-26 Plan'!A7</f>
        <v>MTIS - Lochend and Restalrig</v>
      </c>
      <c r="C6" s="189" t="str">
        <f>'ABS8 25-26 Plan'!B7</f>
        <v>Mixed Tenure Retrofit Programme</v>
      </c>
      <c r="D6" s="190">
        <f>'ABS8 25-26 Plan'!C7</f>
        <v>67</v>
      </c>
      <c r="E6" s="190">
        <f>'ABS8 25-26 Plan'!D7</f>
        <v>0</v>
      </c>
      <c r="F6" s="190">
        <f>'ABS8 25-26 Plan'!E7</f>
        <v>217</v>
      </c>
      <c r="G6" s="191">
        <f>'ABS8 25-26 Plan'!F7</f>
        <v>284</v>
      </c>
      <c r="H6" s="192">
        <f>'ABS8 25-26 Plan'!G7</f>
        <v>7956400</v>
      </c>
      <c r="I6" s="192">
        <f>'ABS8 25-26 Plan'!H7</f>
        <v>776400</v>
      </c>
      <c r="J6" s="193">
        <f>'ABS8 25-26 Plan'!I7</f>
        <v>670000</v>
      </c>
      <c r="K6" s="193">
        <f>'ABS8 25-26 Plan'!J7</f>
        <v>6510000</v>
      </c>
      <c r="L6" s="193">
        <f>'ABS8 25-26 Plan'!K7</f>
        <v>0</v>
      </c>
      <c r="M6" s="193">
        <f>'ABS8 25-26 Plan'!L7</f>
        <v>7956400</v>
      </c>
      <c r="N6" s="26"/>
      <c r="O6" s="26"/>
      <c r="P6" s="26"/>
      <c r="Q6" s="26"/>
    </row>
    <row r="7" spans="1:17" s="10" customFormat="1" ht="25.5" customHeight="1" x14ac:dyDescent="0.25">
      <c r="A7" s="74"/>
      <c r="B7" s="194" t="str">
        <f>'ABS8 25-26 Plan'!A11</f>
        <v>MTIS - Bingham/Magdalene/Christians</v>
      </c>
      <c r="C7" s="195" t="str">
        <f>'ABS8 25-26 Plan'!B11</f>
        <v>Mixed Tenure Retrofit Programme</v>
      </c>
      <c r="D7" s="195">
        <f>'ABS8 25-26 Plan'!C11</f>
        <v>60</v>
      </c>
      <c r="E7" s="195">
        <f>'ABS8 25-26 Plan'!D11</f>
        <v>0</v>
      </c>
      <c r="F7" s="195">
        <f>'ABS8 25-26 Plan'!E11</f>
        <v>200</v>
      </c>
      <c r="G7" s="196">
        <f>'ABS8 25-26 Plan'!F11</f>
        <v>260</v>
      </c>
      <c r="H7" s="136">
        <f>'ABS8 25-26 Plan'!G11</f>
        <v>7299400</v>
      </c>
      <c r="I7" s="136">
        <f>'ABS8 25-26 Plan'!H11</f>
        <v>699400</v>
      </c>
      <c r="J7" s="197">
        <f>'ABS8 25-26 Plan'!I11</f>
        <v>600000</v>
      </c>
      <c r="K7" s="197">
        <f>'ABS8 25-26 Plan'!J11</f>
        <v>6000000</v>
      </c>
      <c r="L7" s="197">
        <f>'ABS8 25-26 Plan'!K11</f>
        <v>0</v>
      </c>
      <c r="M7" s="197">
        <f>'ABS8 25-26 Plan'!L11</f>
        <v>7299400</v>
      </c>
      <c r="N7" s="26"/>
      <c r="O7" s="26"/>
      <c r="P7" s="26"/>
      <c r="Q7" s="26"/>
    </row>
    <row r="8" spans="1:17" s="10" customFormat="1" ht="25.5" customHeight="1" x14ac:dyDescent="0.25">
      <c r="A8" s="74"/>
      <c r="B8" s="194" t="str">
        <f>'ABS8 25-26 Plan'!A15</f>
        <v>Carryover Installations 2024/25 - EWI and Solar</v>
      </c>
      <c r="C8" s="195" t="str">
        <f>'ABS8 25-26 Plan'!B15</f>
        <v>Private home programme</v>
      </c>
      <c r="D8" s="195">
        <f>'ABS8 25-26 Plan'!C15</f>
        <v>15</v>
      </c>
      <c r="E8" s="195">
        <f>'ABS8 25-26 Plan'!D15</f>
        <v>0</v>
      </c>
      <c r="F8" s="195">
        <f>'ABS8 25-26 Plan'!E15</f>
        <v>0</v>
      </c>
      <c r="G8" s="196">
        <f>'ABS8 25-26 Plan'!F15</f>
        <v>15</v>
      </c>
      <c r="H8" s="136">
        <f>'ABS8 25-26 Plan'!G15</f>
        <v>247500</v>
      </c>
      <c r="I8" s="136">
        <f>'ABS8 25-26 Plan'!H15</f>
        <v>247500</v>
      </c>
      <c r="J8" s="197">
        <f>'ABS8 25-26 Plan'!I15</f>
        <v>0</v>
      </c>
      <c r="K8" s="197">
        <f>'ABS8 25-26 Plan'!J15</f>
        <v>0</v>
      </c>
      <c r="L8" s="197">
        <f>'ABS8 25-26 Plan'!K15</f>
        <v>0</v>
      </c>
      <c r="M8" s="197">
        <f>'ABS8 25-26 Plan'!L15</f>
        <v>247500</v>
      </c>
      <c r="N8" s="26"/>
      <c r="O8" s="26"/>
      <c r="P8" s="26"/>
      <c r="Q8" s="26"/>
    </row>
    <row r="9" spans="1:17" s="10" customFormat="1" ht="25.5" customHeight="1" x14ac:dyDescent="0.25">
      <c r="A9" s="74"/>
      <c r="B9" s="194" t="str">
        <f>'ABS8 25-26 Plan'!A19</f>
        <v xml:space="preserve">High Rise Insulated Roofs  - Holyrood (93) &amp; Lochview (93)  186 </v>
      </c>
      <c r="C9" s="195" t="str">
        <f>'ABS8 25-26 Plan'!B19</f>
        <v>High Rise Retrofit Programme</v>
      </c>
      <c r="D9" s="195">
        <f>'ABS8 25-26 Plan'!C19</f>
        <v>60</v>
      </c>
      <c r="E9" s="195">
        <f>'ABS8 25-26 Plan'!D19</f>
        <v>0</v>
      </c>
      <c r="F9" s="195">
        <f>'ABS8 25-26 Plan'!E19</f>
        <v>126</v>
      </c>
      <c r="G9" s="196">
        <f>'ABS8 25-26 Plan'!F19</f>
        <v>186</v>
      </c>
      <c r="H9" s="136">
        <f>'ABS8 25-26 Plan'!G19</f>
        <v>2099475</v>
      </c>
      <c r="I9" s="136">
        <f>'ABS8 25-26 Plan'!H19</f>
        <v>677250</v>
      </c>
      <c r="J9" s="197">
        <f>'ABS8 25-26 Plan'!I19</f>
        <v>0</v>
      </c>
      <c r="K9" s="197">
        <f>'ABS8 25-26 Plan'!J19</f>
        <v>1422225</v>
      </c>
      <c r="L9" s="197">
        <f>'ABS8 25-26 Plan'!K19</f>
        <v>0</v>
      </c>
      <c r="M9" s="197">
        <f>'ABS8 25-26 Plan'!L19</f>
        <v>2099475</v>
      </c>
      <c r="N9" s="26"/>
      <c r="O9" s="26"/>
      <c r="P9" s="26"/>
      <c r="Q9" s="26"/>
    </row>
    <row r="10" spans="1:17" s="10" customFormat="1" ht="25.5" customHeight="1" x14ac:dyDescent="0.25">
      <c r="A10" s="74"/>
      <c r="B10" s="194" t="str">
        <f>'ABS8 25-26 Plan'!A23</f>
        <v>High Rise Insulated Roofs  - Moat &amp; Hutchison (120</v>
      </c>
      <c r="C10" s="195" t="str">
        <f>'ABS8 25-26 Plan'!B23</f>
        <v>High Rise Retrofit Programme</v>
      </c>
      <c r="D10" s="195">
        <f>'ABS8 25-26 Plan'!C23</f>
        <v>42</v>
      </c>
      <c r="E10" s="195">
        <f>'ABS8 25-26 Plan'!D23</f>
        <v>0</v>
      </c>
      <c r="F10" s="195">
        <f>'ABS8 25-26 Plan'!E23</f>
        <v>78</v>
      </c>
      <c r="G10" s="196">
        <f>'ABS8 25-26 Plan'!F23</f>
        <v>120</v>
      </c>
      <c r="H10" s="136">
        <f>'ABS8 25-26 Plan'!G23</f>
        <v>1620000</v>
      </c>
      <c r="I10" s="136">
        <f>'ABS8 25-26 Plan'!H23</f>
        <v>567000</v>
      </c>
      <c r="J10" s="197">
        <f>'ABS8 25-26 Plan'!I23</f>
        <v>0</v>
      </c>
      <c r="K10" s="197">
        <f>'ABS8 25-26 Plan'!J23</f>
        <v>1053000</v>
      </c>
      <c r="L10" s="197">
        <f>'ABS8 25-26 Plan'!K23</f>
        <v>0</v>
      </c>
      <c r="M10" s="197">
        <f>'ABS8 25-26 Plan'!L23</f>
        <v>1620000</v>
      </c>
      <c r="N10" s="26"/>
      <c r="O10" s="26"/>
      <c r="P10" s="26"/>
      <c r="Q10" s="26"/>
    </row>
    <row r="11" spans="1:17" s="10" customFormat="1" ht="25.5" customHeight="1" x14ac:dyDescent="0.25">
      <c r="A11" s="74"/>
      <c r="B11" s="194" t="str">
        <f>'ABS8 25-26 Plan'!A27</f>
        <v>Special Project - Lochend and Restalrig Airey Duos</v>
      </c>
      <c r="C11" s="195" t="str">
        <f>'ABS8 25-26 Plan'!B27</f>
        <v>Mixed Tenure Rerofit Programme</v>
      </c>
      <c r="D11" s="195">
        <f>'ABS8 25-26 Plan'!C27</f>
        <v>52</v>
      </c>
      <c r="E11" s="195">
        <f>'ABS8 25-26 Plan'!D27</f>
        <v>0</v>
      </c>
      <c r="F11" s="195">
        <f>'ABS8 25-26 Plan'!E27</f>
        <v>113</v>
      </c>
      <c r="G11" s="196">
        <f>'ABS8 25-26 Plan'!F27</f>
        <v>165</v>
      </c>
      <c r="H11" s="136">
        <f>'ABS8 25-26 Plan'!G27</f>
        <v>1216800</v>
      </c>
      <c r="I11" s="136">
        <f>'ABS8 25-26 Plan'!H27</f>
        <v>608400</v>
      </c>
      <c r="J11" s="197">
        <f>'ABS8 25-26 Plan'!I27</f>
        <v>0</v>
      </c>
      <c r="K11" s="197">
        <f>'ABS8 25-26 Plan'!J27</f>
        <v>0</v>
      </c>
      <c r="L11" s="197">
        <f>'ABS8 25-26 Plan'!K27</f>
        <v>608400</v>
      </c>
      <c r="M11" s="197">
        <f>'ABS8 25-26 Plan'!L27</f>
        <v>1216800</v>
      </c>
      <c r="N11" s="26"/>
      <c r="O11" s="26"/>
      <c r="P11" s="26"/>
      <c r="Q11" s="26"/>
    </row>
    <row r="12" spans="1:17" s="10" customFormat="1" ht="25.5" customHeight="1" x14ac:dyDescent="0.25">
      <c r="A12" s="74"/>
      <c r="B12" s="194" t="str">
        <f>'ABS8 25-26 Plan'!A31</f>
        <v>Special Project - Lochend and Restalrig Extraordinary Structural Repairs</v>
      </c>
      <c r="C12" s="195" t="str">
        <f>'ABS8 25-26 Plan'!B31</f>
        <v>Mixed Tenure Retrofit Programme</v>
      </c>
      <c r="D12" s="195">
        <f>'ABS8 25-26 Plan'!C31</f>
        <v>67</v>
      </c>
      <c r="E12" s="195">
        <f>'ABS8 25-26 Plan'!D31</f>
        <v>0</v>
      </c>
      <c r="F12" s="195">
        <f>'ABS8 25-26 Plan'!E31</f>
        <v>0</v>
      </c>
      <c r="G12" s="196">
        <f>'ABS8 25-26 Plan'!F31</f>
        <v>67</v>
      </c>
      <c r="H12" s="136">
        <f>'ABS8 25-26 Plan'!G31</f>
        <v>113900</v>
      </c>
      <c r="I12" s="136">
        <f>'ABS8 25-26 Plan'!H31</f>
        <v>113900</v>
      </c>
      <c r="J12" s="197">
        <f>'ABS8 25-26 Plan'!I31</f>
        <v>0</v>
      </c>
      <c r="K12" s="197">
        <f>'ABS8 25-26 Plan'!J31</f>
        <v>0</v>
      </c>
      <c r="L12" s="197">
        <f>'ABS8 25-26 Plan'!K31</f>
        <v>0</v>
      </c>
      <c r="M12" s="197">
        <f>'ABS8 25-26 Plan'!L31</f>
        <v>113900</v>
      </c>
      <c r="N12" s="26"/>
      <c r="O12" s="26"/>
      <c r="P12" s="26"/>
      <c r="Q12" s="26"/>
    </row>
    <row r="13" spans="1:17" s="10" customFormat="1" ht="25.5" customHeight="1" x14ac:dyDescent="0.25">
      <c r="A13" s="74"/>
      <c r="B13" s="194" t="str">
        <f>'ABS8 25-26 Plan'!A35</f>
        <v>Name 8</v>
      </c>
      <c r="C13" s="195" t="str">
        <f>'ABS8 25-26 Plan'!B35</f>
        <v>Please give Summary</v>
      </c>
      <c r="D13" s="195">
        <f>'ABS8 25-26 Plan'!C35</f>
        <v>0</v>
      </c>
      <c r="E13" s="195">
        <f>'ABS8 25-26 Plan'!D35</f>
        <v>0</v>
      </c>
      <c r="F13" s="195">
        <f>'ABS8 25-26 Plan'!E35</f>
        <v>0</v>
      </c>
      <c r="G13" s="196">
        <f>'ABS8 25-26 Plan'!F35</f>
        <v>0</v>
      </c>
      <c r="H13" s="136">
        <f>'ABS8 25-26 Plan'!G35</f>
        <v>0</v>
      </c>
      <c r="I13" s="136">
        <f>'ABS8 25-26 Plan'!H35</f>
        <v>0</v>
      </c>
      <c r="J13" s="197">
        <f>'ABS8 25-26 Plan'!I35</f>
        <v>0</v>
      </c>
      <c r="K13" s="197">
        <f>'ABS8 25-26 Plan'!J35</f>
        <v>0</v>
      </c>
      <c r="L13" s="197">
        <f>'ABS8 25-26 Plan'!K35</f>
        <v>0</v>
      </c>
      <c r="M13" s="197">
        <f>'ABS8 25-26 Plan'!L35</f>
        <v>0</v>
      </c>
      <c r="N13" s="26"/>
      <c r="O13" s="26"/>
      <c r="P13" s="26"/>
      <c r="Q13" s="26"/>
    </row>
    <row r="14" spans="1:17" s="10" customFormat="1" ht="25.5" customHeight="1" thickBot="1" x14ac:dyDescent="0.3">
      <c r="A14" s="74"/>
      <c r="B14" s="198" t="str">
        <f>'ABS8 25-26 Plan'!A39</f>
        <v>Name 9</v>
      </c>
      <c r="C14" s="195" t="str">
        <f>'ABS8 25-26 Plan'!B39</f>
        <v>Please give Summary</v>
      </c>
      <c r="D14" s="195">
        <f>'ABS8 25-26 Plan'!C39</f>
        <v>0</v>
      </c>
      <c r="E14" s="195">
        <f>'ABS8 25-26 Plan'!D39</f>
        <v>0</v>
      </c>
      <c r="F14" s="195">
        <f>'ABS8 25-26 Plan'!E39</f>
        <v>0</v>
      </c>
      <c r="G14" s="196">
        <f>'ABS8 25-26 Plan'!F39</f>
        <v>0</v>
      </c>
      <c r="H14" s="136">
        <f>'ABS8 25-26 Plan'!G39</f>
        <v>0</v>
      </c>
      <c r="I14" s="136">
        <f>'ABS8 25-26 Plan'!H39</f>
        <v>0</v>
      </c>
      <c r="J14" s="197">
        <f>'ABS8 25-26 Plan'!I39</f>
        <v>0</v>
      </c>
      <c r="K14" s="197">
        <f>'ABS8 25-26 Plan'!J39</f>
        <v>0</v>
      </c>
      <c r="L14" s="197">
        <f>'ABS8 25-26 Plan'!K39</f>
        <v>0</v>
      </c>
      <c r="M14" s="197">
        <f>'ABS8 25-26 Plan'!L39</f>
        <v>0</v>
      </c>
      <c r="N14" s="26"/>
      <c r="O14" s="26"/>
      <c r="P14" s="26"/>
      <c r="Q14" s="26"/>
    </row>
    <row r="15" spans="1:17" ht="25.5" customHeight="1" thickBot="1" x14ac:dyDescent="0.3">
      <c r="A15" s="74" t="s">
        <v>135</v>
      </c>
      <c r="B15" s="114" t="s">
        <v>136</v>
      </c>
      <c r="C15" s="110" t="str">
        <f>'ABS8 25-26 Plan'!B53</f>
        <v>none proposed</v>
      </c>
      <c r="D15" s="108">
        <f>'ABS8 25-26 Plan'!C53</f>
        <v>0</v>
      </c>
      <c r="E15" s="108">
        <f>'ABS8 25-26 Plan'!D53</f>
        <v>0</v>
      </c>
      <c r="F15" s="108">
        <f>'ABS8 25-26 Plan'!E53</f>
        <v>0</v>
      </c>
      <c r="G15" s="109">
        <f>'ABS8 25-26 Plan'!F53</f>
        <v>0</v>
      </c>
      <c r="H15" s="137">
        <f>'ABS8 25-26 Plan'!G53</f>
        <v>0</v>
      </c>
      <c r="I15" s="137">
        <f>'ABS8 25-26 Plan'!H53</f>
        <v>0</v>
      </c>
      <c r="J15" s="111">
        <f>'ABS8 25-26 Plan'!I53</f>
        <v>0</v>
      </c>
      <c r="K15" s="111">
        <f>'ABS8 25-26 Plan'!J53</f>
        <v>0</v>
      </c>
      <c r="L15" s="111">
        <f>'ABS8 25-26 Plan'!K53</f>
        <v>0</v>
      </c>
      <c r="M15" s="111">
        <f>'ABS8 25-26 Plan'!L53</f>
        <v>0</v>
      </c>
      <c r="N15" s="19"/>
      <c r="O15" s="19"/>
      <c r="P15" s="19"/>
      <c r="Q15" s="19"/>
    </row>
    <row r="16" spans="1:17" s="10" customFormat="1" ht="25.5" customHeight="1" x14ac:dyDescent="0.25">
      <c r="A16" s="74"/>
      <c r="B16" s="130" t="s">
        <v>137</v>
      </c>
      <c r="C16" s="199" t="str">
        <f>'ABS8 25-26 Plan'!B97</f>
        <v>Project Management</v>
      </c>
      <c r="D16" s="200"/>
      <c r="E16" s="201"/>
      <c r="F16" s="201"/>
      <c r="G16" s="202"/>
      <c r="H16" s="203">
        <f>'ABS8 25-26 Plan'!G97</f>
        <v>0</v>
      </c>
      <c r="I16" s="203">
        <f>'ABS8 25-26 Plan'!H97</f>
        <v>0</v>
      </c>
      <c r="J16" s="204">
        <f>'ABS8 25-26 Plan'!I97</f>
        <v>0</v>
      </c>
      <c r="K16" s="204">
        <f>'ABS8 25-26 Plan'!J97</f>
        <v>0</v>
      </c>
      <c r="L16" s="204">
        <f>'ABS8 25-26 Plan'!K97</f>
        <v>0</v>
      </c>
      <c r="M16" s="205">
        <f>'ABS8 25-26 Plan'!L97</f>
        <v>0</v>
      </c>
      <c r="N16" s="26"/>
      <c r="O16" s="26"/>
      <c r="P16" s="26"/>
      <c r="Q16" s="26"/>
    </row>
    <row r="17" spans="1:17" s="10" customFormat="1" ht="25.5" customHeight="1" x14ac:dyDescent="0.25">
      <c r="A17" s="74"/>
      <c r="B17" s="131" t="s">
        <v>138</v>
      </c>
      <c r="C17" s="199" t="str">
        <f>'ABS8 25-26 Plan'!B98</f>
        <v>Scaffolding and other Repair Works</v>
      </c>
      <c r="D17" s="206"/>
      <c r="E17" s="207"/>
      <c r="F17" s="207"/>
      <c r="G17" s="208"/>
      <c r="H17" s="209">
        <f>'ABS8 25-26 Plan'!G98</f>
        <v>0</v>
      </c>
      <c r="I17" s="209">
        <f>'ABS8 25-26 Plan'!H98</f>
        <v>0</v>
      </c>
      <c r="J17" s="210">
        <f>'ABS8 25-26 Plan'!I98</f>
        <v>0</v>
      </c>
      <c r="K17" s="210">
        <f>'ABS8 25-26 Plan'!J98</f>
        <v>0</v>
      </c>
      <c r="L17" s="210">
        <f>'ABS8 25-26 Plan'!K98</f>
        <v>0</v>
      </c>
      <c r="M17" s="211">
        <f>'ABS8 25-26 Plan'!L98</f>
        <v>0</v>
      </c>
      <c r="N17" s="26"/>
      <c r="O17" s="26"/>
      <c r="P17" s="26"/>
      <c r="Q17" s="26"/>
    </row>
    <row r="18" spans="1:17" s="10" customFormat="1" ht="25.5" customHeight="1" x14ac:dyDescent="0.25">
      <c r="A18" s="74"/>
      <c r="B18" s="131" t="s">
        <v>139</v>
      </c>
      <c r="C18" s="199" t="str">
        <f>'ABS8 25-26 Plan'!B99</f>
        <v>Contingency</v>
      </c>
      <c r="D18" s="206"/>
      <c r="E18" s="207"/>
      <c r="F18" s="207"/>
      <c r="G18" s="208"/>
      <c r="H18" s="209">
        <f>'ABS8 25-26 Plan'!G99</f>
        <v>0</v>
      </c>
      <c r="I18" s="209">
        <f>'ABS8 25-26 Plan'!H99</f>
        <v>0</v>
      </c>
      <c r="J18" s="210">
        <f>'ABS8 25-26 Plan'!I99</f>
        <v>0</v>
      </c>
      <c r="K18" s="210">
        <f>'ABS8 25-26 Plan'!J99</f>
        <v>0</v>
      </c>
      <c r="L18" s="210">
        <f>'ABS8 25-26 Plan'!K99</f>
        <v>0</v>
      </c>
      <c r="M18" s="211">
        <f>'ABS8 25-26 Plan'!L99</f>
        <v>0</v>
      </c>
      <c r="N18" s="26"/>
      <c r="O18" s="26"/>
      <c r="P18" s="26"/>
      <c r="Q18" s="26"/>
    </row>
    <row r="19" spans="1:17" s="10" customFormat="1" ht="25.5" customHeight="1" thickBot="1" x14ac:dyDescent="0.3">
      <c r="A19" s="74"/>
      <c r="B19" s="132" t="s">
        <v>140</v>
      </c>
      <c r="C19" s="212" t="str">
        <f>'ABS8 25-26 Plan'!B100</f>
        <v>Other</v>
      </c>
      <c r="D19" s="213"/>
      <c r="E19" s="214"/>
      <c r="F19" s="214"/>
      <c r="G19" s="215"/>
      <c r="H19" s="216">
        <f>'ABS8 25-26 Plan'!G100</f>
        <v>0</v>
      </c>
      <c r="I19" s="216">
        <f>'ABS8 25-26 Plan'!H100</f>
        <v>0</v>
      </c>
      <c r="J19" s="217">
        <f>'ABS8 25-26 Plan'!I100</f>
        <v>0</v>
      </c>
      <c r="K19" s="217">
        <f>'ABS8 25-26 Plan'!J100</f>
        <v>0</v>
      </c>
      <c r="L19" s="217">
        <f>'ABS8 25-26 Plan'!K100</f>
        <v>0</v>
      </c>
      <c r="M19" s="218">
        <f>'ABS8 25-26 Plan'!L100</f>
        <v>0</v>
      </c>
      <c r="N19" s="26"/>
      <c r="O19" s="26"/>
      <c r="P19" s="26"/>
      <c r="Q19" s="26"/>
    </row>
    <row r="20" spans="1:17" ht="25.5" customHeight="1" x14ac:dyDescent="0.25">
      <c r="A20" s="74" t="s">
        <v>141</v>
      </c>
      <c r="B20" s="353" t="s">
        <v>142</v>
      </c>
      <c r="C20" s="354"/>
      <c r="D20" s="112">
        <f>SUM(D6:D15)</f>
        <v>363</v>
      </c>
      <c r="E20" s="112">
        <f>SUM(E6:E15)</f>
        <v>0</v>
      </c>
      <c r="F20" s="112">
        <f>SUM(F6:F15)</f>
        <v>734</v>
      </c>
      <c r="G20" s="112">
        <f>SUM(G6:G15)</f>
        <v>1097</v>
      </c>
      <c r="H20" s="163">
        <f>SUM(H6:H19)</f>
        <v>20553475</v>
      </c>
      <c r="I20" s="295">
        <f t="shared" ref="I20:M20" si="0">SUM(I6:I19)</f>
        <v>3689850</v>
      </c>
      <c r="J20" s="163">
        <f t="shared" si="0"/>
        <v>1270000</v>
      </c>
      <c r="K20" s="163">
        <f t="shared" si="0"/>
        <v>14985225</v>
      </c>
      <c r="L20" s="163">
        <f t="shared" si="0"/>
        <v>608400</v>
      </c>
      <c r="M20" s="163">
        <f t="shared" si="0"/>
        <v>20553475</v>
      </c>
      <c r="N20" s="19"/>
      <c r="O20" s="19"/>
      <c r="P20" s="19"/>
      <c r="Q20" s="19"/>
    </row>
    <row r="21" spans="1:17" ht="25.5" customHeight="1" thickBot="1" x14ac:dyDescent="0.35">
      <c r="A21" s="31"/>
      <c r="B21" s="355" t="s">
        <v>143</v>
      </c>
      <c r="C21" s="356"/>
      <c r="D21" s="113">
        <f>SUM('ABS8 25-26 Plan'!C44+'ABS8 25-26 Plan'!C91)</f>
        <v>363</v>
      </c>
      <c r="E21" s="113">
        <f>SUM('ABS8 25-26 Plan'!D44+'ABS8 25-26 Plan'!D91)</f>
        <v>0</v>
      </c>
      <c r="F21" s="113">
        <f>SUM('ABS8 25-26 Plan'!E44+'ABS8 25-26 Plan'!E91)</f>
        <v>734</v>
      </c>
      <c r="G21" s="113">
        <f>SUM('ABS8 25-26 Plan'!F44+'ABS8 25-26 Plan'!F91)</f>
        <v>1097</v>
      </c>
      <c r="H21" s="164">
        <f>SUM('ABS8 25-26 Plan'!G44+'ABS8 25-26 Plan'!G91)</f>
        <v>20553475</v>
      </c>
      <c r="I21" s="164">
        <f>SUM('ABS8 25-26 Plan'!H44+'ABS8 25-26 Plan'!H91)</f>
        <v>3689850</v>
      </c>
      <c r="J21" s="164">
        <f>SUM('ABS8 25-26 Plan'!I44+'ABS8 25-26 Plan'!I91)</f>
        <v>1270000</v>
      </c>
      <c r="K21" s="164">
        <f>SUM('ABS8 25-26 Plan'!J44+'ABS8 25-26 Plan'!J91)</f>
        <v>14985225</v>
      </c>
      <c r="L21" s="164">
        <f>SUM('ABS8 25-26 Plan'!K44+'ABS8 25-26 Plan'!K91)</f>
        <v>608400</v>
      </c>
      <c r="M21" s="164">
        <f>SUM('ABS8 25-26 Plan'!L44+'ABS8 25-26 Plan'!L91)</f>
        <v>20553475</v>
      </c>
      <c r="N21" s="19"/>
      <c r="O21" s="19"/>
      <c r="P21" s="19"/>
      <c r="Q21" s="19"/>
    </row>
    <row r="22" spans="1:17" ht="25.5" customHeight="1" thickBot="1" x14ac:dyDescent="0.35">
      <c r="A22" s="22"/>
      <c r="B22" s="21"/>
      <c r="C22" s="22"/>
      <c r="D22" s="19"/>
      <c r="E22" s="19"/>
      <c r="F22" s="19"/>
      <c r="G22" s="19"/>
      <c r="H22" s="19"/>
      <c r="I22" s="19"/>
      <c r="J22" s="19"/>
      <c r="K22" s="20"/>
      <c r="L22" s="23"/>
      <c r="M22" s="19"/>
      <c r="N22" s="19"/>
      <c r="O22" s="19"/>
      <c r="P22" s="19"/>
      <c r="Q22" s="19"/>
    </row>
    <row r="23" spans="1:17" ht="28.5" thickBot="1" x14ac:dyDescent="0.35">
      <c r="A23" s="36" t="s">
        <v>144</v>
      </c>
      <c r="B23" s="19"/>
      <c r="C23" s="304" t="s">
        <v>130</v>
      </c>
      <c r="D23" s="304" t="s">
        <v>122</v>
      </c>
      <c r="E23" s="304" t="s">
        <v>131</v>
      </c>
      <c r="F23" s="304" t="s">
        <v>132</v>
      </c>
      <c r="G23" s="304" t="s">
        <v>125</v>
      </c>
      <c r="H23" s="304" t="s">
        <v>126</v>
      </c>
      <c r="I23" s="19"/>
      <c r="J23" s="19"/>
      <c r="K23" s="19"/>
      <c r="L23" s="19"/>
      <c r="M23" s="19"/>
      <c r="N23" s="19"/>
      <c r="O23" s="19"/>
      <c r="P23" s="19"/>
      <c r="Q23" s="19"/>
    </row>
    <row r="24" spans="1:17" ht="14.5" thickBot="1" x14ac:dyDescent="0.35">
      <c r="A24" s="36"/>
      <c r="B24" s="305" t="s">
        <v>133</v>
      </c>
      <c r="C24" s="306">
        <f>'Profile Spend'!B22</f>
        <v>3689850</v>
      </c>
      <c r="D24" s="306">
        <f>'Profile Spend'!C22</f>
        <v>368985</v>
      </c>
      <c r="E24" s="306">
        <f>'Profile Spend'!D22</f>
        <v>737970</v>
      </c>
      <c r="F24" s="306">
        <f>'Profile Spend'!E22</f>
        <v>737970</v>
      </c>
      <c r="G24" s="306">
        <f>'Profile Spend'!F22</f>
        <v>1106955</v>
      </c>
      <c r="H24" s="306">
        <f>'Profile Spend'!G22</f>
        <v>737970</v>
      </c>
      <c r="I24" s="19"/>
      <c r="J24" s="19"/>
      <c r="K24" s="19"/>
      <c r="L24" s="19"/>
      <c r="M24" s="19"/>
      <c r="N24" s="19"/>
      <c r="O24" s="19"/>
      <c r="P24" s="19"/>
      <c r="Q24" s="19"/>
    </row>
    <row r="25" spans="1:17" ht="13" x14ac:dyDescent="0.3">
      <c r="A25" s="36"/>
      <c r="B25" s="21"/>
      <c r="C25" s="3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</row>
    <row r="26" spans="1:17" ht="13" hidden="1" x14ac:dyDescent="0.3">
      <c r="A26" s="36"/>
      <c r="B26" s="21"/>
      <c r="C26" s="36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3" hidden="1" x14ac:dyDescent="0.3">
      <c r="A27" s="3"/>
      <c r="C27" s="3"/>
    </row>
    <row r="28" spans="1:17" ht="13" hidden="1" x14ac:dyDescent="0.3">
      <c r="A28" s="18"/>
      <c r="C28" s="18"/>
      <c r="D28" s="18"/>
      <c r="E28"/>
      <c r="F28"/>
      <c r="G28"/>
    </row>
    <row r="29" spans="1:17" hidden="1" x14ac:dyDescent="0.25">
      <c r="A29"/>
      <c r="C29"/>
      <c r="D29"/>
      <c r="E29"/>
      <c r="F29"/>
      <c r="G29"/>
    </row>
    <row r="30" spans="1:17" hidden="1" x14ac:dyDescent="0.25">
      <c r="A30"/>
      <c r="C30"/>
      <c r="D30"/>
      <c r="E30"/>
      <c r="F30"/>
      <c r="G30"/>
    </row>
    <row r="31" spans="1:17" hidden="1" x14ac:dyDescent="0.25">
      <c r="A31"/>
      <c r="C31"/>
      <c r="D31"/>
      <c r="E31"/>
      <c r="F31"/>
      <c r="G31"/>
    </row>
    <row r="32" spans="1:17" hidden="1" x14ac:dyDescent="0.25">
      <c r="A32"/>
      <c r="C32"/>
      <c r="D32"/>
      <c r="E32"/>
      <c r="F32"/>
      <c r="G32"/>
    </row>
    <row r="33" spans="1:7" hidden="1" x14ac:dyDescent="0.25">
      <c r="A33"/>
      <c r="C33"/>
      <c r="D33"/>
      <c r="E33"/>
      <c r="F33"/>
      <c r="G33"/>
    </row>
  </sheetData>
  <sheetProtection formatCells="0" autoFilter="0"/>
  <mergeCells count="8">
    <mergeCell ref="B20:C20"/>
    <mergeCell ref="B21:C21"/>
    <mergeCell ref="D4:G4"/>
    <mergeCell ref="H4:H5"/>
    <mergeCell ref="M4:M5"/>
    <mergeCell ref="I4:L4"/>
    <mergeCell ref="B4:B5"/>
    <mergeCell ref="C4:C5"/>
  </mergeCells>
  <pageMargins left="0.75" right="0.75" top="1" bottom="1" header="0.5" footer="0.5"/>
  <pageSetup paperSize="9" scale="4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T230"/>
  <sheetViews>
    <sheetView zoomScaleNormal="100" workbookViewId="0"/>
  </sheetViews>
  <sheetFormatPr defaultColWidth="0" defaultRowHeight="12.75" customHeight="1" zeroHeight="1" x14ac:dyDescent="0.25"/>
  <cols>
    <col min="1" max="2" width="45.54296875" style="1" customWidth="1"/>
    <col min="3" max="3" width="13.1796875" style="1" customWidth="1"/>
    <col min="4" max="4" width="9.7265625" style="1" customWidth="1"/>
    <col min="5" max="5" width="13.453125" style="1" customWidth="1"/>
    <col min="6" max="6" width="9.453125" style="1" customWidth="1"/>
    <col min="7" max="7" width="16.26953125" style="1" customWidth="1"/>
    <col min="8" max="8" width="14" style="1" customWidth="1"/>
    <col min="9" max="9" width="11.54296875" style="1" bestFit="1" customWidth="1"/>
    <col min="10" max="10" width="15.1796875" style="1" customWidth="1"/>
    <col min="11" max="11" width="18.54296875" style="1" customWidth="1"/>
    <col min="12" max="12" width="19.54296875" style="1" customWidth="1"/>
    <col min="13" max="13" width="15.1796875" style="1" bestFit="1" customWidth="1"/>
    <col min="14" max="14" width="21.7265625" style="1" customWidth="1"/>
    <col min="15" max="15" width="15" style="1" customWidth="1"/>
    <col min="16" max="16" width="14.54296875" style="1" customWidth="1"/>
    <col min="17" max="17" width="13.54296875" style="1" customWidth="1"/>
    <col min="18" max="18" width="12.26953125" style="1" customWidth="1"/>
    <col min="19" max="19" width="12.26953125" style="1" hidden="1" customWidth="1"/>
    <col min="20" max="16384" width="0" style="1" hidden="1"/>
  </cols>
  <sheetData>
    <row r="1" spans="1:20" s="19" customFormat="1" ht="32.25" customHeight="1" thickBot="1" x14ac:dyDescent="0.3">
      <c r="A1" s="161" t="s">
        <v>167</v>
      </c>
      <c r="B1" s="25"/>
    </row>
    <row r="2" spans="1:20" ht="16" thickBot="1" x14ac:dyDescent="0.4">
      <c r="A2" s="24" t="s">
        <v>0</v>
      </c>
      <c r="B2" s="162" t="str">
        <f>'ABS8 25-26 Plan'!B2</f>
        <v>Edinburgh</v>
      </c>
      <c r="C2" s="26"/>
      <c r="D2" s="26"/>
      <c r="E2" s="19"/>
      <c r="F2" s="19"/>
      <c r="G2" s="19"/>
      <c r="H2" s="19"/>
      <c r="I2" s="20"/>
      <c r="J2" s="19"/>
      <c r="K2" s="19"/>
      <c r="L2" s="19"/>
      <c r="M2" s="19"/>
      <c r="N2" s="19"/>
      <c r="O2" s="19"/>
      <c r="P2" s="19"/>
      <c r="Q2" s="19"/>
      <c r="R2" s="19"/>
    </row>
    <row r="3" spans="1:20" ht="12.5" x14ac:dyDescent="0.25">
      <c r="A3" s="26"/>
      <c r="B3" s="26"/>
      <c r="C3" s="26"/>
      <c r="D3" s="19"/>
      <c r="E3" s="19"/>
      <c r="F3" s="19"/>
      <c r="G3" s="19"/>
      <c r="H3" s="19"/>
      <c r="I3" s="20"/>
      <c r="J3" s="19"/>
      <c r="K3" s="19"/>
      <c r="L3" s="19"/>
      <c r="M3" s="19"/>
      <c r="N3" s="19"/>
      <c r="O3" s="19"/>
      <c r="P3" s="19"/>
      <c r="Q3" s="19"/>
      <c r="R3" s="19"/>
    </row>
    <row r="4" spans="1:20" customFormat="1" ht="37.5" customHeight="1" thickBot="1" x14ac:dyDescent="0.35">
      <c r="A4" s="107" t="s">
        <v>1</v>
      </c>
      <c r="B4" s="3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1"/>
      <c r="P4" s="21"/>
      <c r="Q4" s="21"/>
      <c r="R4" s="21"/>
    </row>
    <row r="5" spans="1:20" ht="20.25" customHeight="1" x14ac:dyDescent="0.3">
      <c r="A5" s="312" t="s">
        <v>2</v>
      </c>
      <c r="B5" s="29" t="s">
        <v>3</v>
      </c>
      <c r="C5" s="315" t="s">
        <v>4</v>
      </c>
      <c r="D5" s="335"/>
      <c r="E5" s="335"/>
      <c r="F5" s="336"/>
      <c r="G5" s="312" t="s">
        <v>5</v>
      </c>
      <c r="H5" s="315" t="s">
        <v>6</v>
      </c>
      <c r="I5" s="335"/>
      <c r="J5" s="335"/>
      <c r="K5" s="335"/>
      <c r="L5" s="335"/>
      <c r="M5" s="369" t="s">
        <v>7</v>
      </c>
      <c r="N5" s="312" t="s">
        <v>145</v>
      </c>
      <c r="O5" s="337"/>
      <c r="P5" s="338"/>
      <c r="Q5" s="338"/>
      <c r="R5" s="338"/>
      <c r="S5" s="4"/>
      <c r="T5" s="334"/>
    </row>
    <row r="6" spans="1:20" s="8" customFormat="1" ht="26.5" thickBot="1" x14ac:dyDescent="0.3">
      <c r="A6" s="313"/>
      <c r="B6" s="28" t="s">
        <v>8</v>
      </c>
      <c r="C6" s="12" t="s">
        <v>9</v>
      </c>
      <c r="D6" s="13" t="s">
        <v>10</v>
      </c>
      <c r="E6" s="14" t="s">
        <v>11</v>
      </c>
      <c r="F6" s="92" t="s">
        <v>12</v>
      </c>
      <c r="G6" s="366"/>
      <c r="H6" s="15" t="s">
        <v>13</v>
      </c>
      <c r="I6" s="13" t="s">
        <v>146</v>
      </c>
      <c r="J6" s="13" t="s">
        <v>14</v>
      </c>
      <c r="K6" s="13" t="s">
        <v>15</v>
      </c>
      <c r="L6" s="14" t="s">
        <v>16</v>
      </c>
      <c r="M6" s="370"/>
      <c r="N6" s="366"/>
      <c r="O6" s="37"/>
      <c r="P6" s="37" t="s">
        <v>17</v>
      </c>
      <c r="Q6" s="37"/>
      <c r="R6" s="37"/>
      <c r="S6" s="7"/>
      <c r="T6" s="334"/>
    </row>
    <row r="7" spans="1:20" ht="13.5" thickBot="1" x14ac:dyDescent="0.35">
      <c r="A7" s="171" t="s">
        <v>147</v>
      </c>
      <c r="B7" s="172" t="s">
        <v>18</v>
      </c>
      <c r="C7" s="147">
        <v>0</v>
      </c>
      <c r="D7" s="148">
        <v>0</v>
      </c>
      <c r="E7" s="148">
        <v>0</v>
      </c>
      <c r="F7" s="86">
        <f t="shared" ref="F7:F50" si="0">SUM(C7:E7)</f>
        <v>0</v>
      </c>
      <c r="G7" s="145">
        <v>0</v>
      </c>
      <c r="H7" s="41">
        <v>0</v>
      </c>
      <c r="I7" s="42">
        <v>0</v>
      </c>
      <c r="J7" s="42">
        <v>0</v>
      </c>
      <c r="K7" s="42">
        <v>0</v>
      </c>
      <c r="L7" s="43">
        <v>0</v>
      </c>
      <c r="M7" s="126">
        <f t="shared" ref="M7:M24" si="1">SUM(H7:L7)</f>
        <v>0</v>
      </c>
      <c r="N7" s="157" t="str">
        <f t="shared" ref="N7:N18" si="2">IF(M7=0,"",I7/H7)</f>
        <v/>
      </c>
      <c r="O7" s="38"/>
      <c r="P7" s="138" t="str">
        <f>IF(G7=0,"",(H7/(C7+D7)))</f>
        <v/>
      </c>
      <c r="Q7" s="19"/>
      <c r="R7" s="39"/>
      <c r="S7" s="6"/>
    </row>
    <row r="8" spans="1:20" ht="12.5" x14ac:dyDescent="0.25">
      <c r="A8" s="81" t="str">
        <f>A7</f>
        <v>Name 1</v>
      </c>
      <c r="B8" s="44"/>
      <c r="C8" s="45">
        <v>0</v>
      </c>
      <c r="D8" s="45">
        <v>0</v>
      </c>
      <c r="E8" s="45">
        <v>0</v>
      </c>
      <c r="F8" s="75">
        <f t="shared" si="0"/>
        <v>0</v>
      </c>
      <c r="G8" s="146">
        <v>0</v>
      </c>
      <c r="H8" s="46">
        <v>0</v>
      </c>
      <c r="I8" s="46">
        <v>0</v>
      </c>
      <c r="J8" s="46">
        <v>0</v>
      </c>
      <c r="K8" s="46">
        <v>0</v>
      </c>
      <c r="L8" s="47">
        <v>0</v>
      </c>
      <c r="M8" s="127">
        <f t="shared" si="1"/>
        <v>0</v>
      </c>
      <c r="N8" s="155" t="str">
        <f t="shared" si="2"/>
        <v/>
      </c>
      <c r="O8" s="38"/>
      <c r="P8" s="38"/>
      <c r="Q8" s="19"/>
      <c r="R8" s="39"/>
      <c r="S8" s="6"/>
    </row>
    <row r="9" spans="1:20" ht="12.5" x14ac:dyDescent="0.25">
      <c r="A9" s="81" t="str">
        <f>A7</f>
        <v>Name 1</v>
      </c>
      <c r="B9" s="48"/>
      <c r="C9" s="49">
        <v>0</v>
      </c>
      <c r="D9" s="49">
        <v>0</v>
      </c>
      <c r="E9" s="49">
        <v>0</v>
      </c>
      <c r="F9" s="75">
        <f t="shared" si="0"/>
        <v>0</v>
      </c>
      <c r="G9" s="146">
        <v>0</v>
      </c>
      <c r="H9" s="50">
        <v>0</v>
      </c>
      <c r="I9" s="51">
        <v>0</v>
      </c>
      <c r="J9" s="51">
        <v>0</v>
      </c>
      <c r="K9" s="51">
        <v>0</v>
      </c>
      <c r="L9" s="52">
        <v>0</v>
      </c>
      <c r="M9" s="127">
        <f t="shared" si="1"/>
        <v>0</v>
      </c>
      <c r="N9" s="155" t="str">
        <f t="shared" si="2"/>
        <v/>
      </c>
      <c r="O9" s="19"/>
      <c r="P9" s="19"/>
      <c r="Q9" s="19"/>
      <c r="R9" s="19"/>
    </row>
    <row r="10" spans="1:20" ht="13" thickBot="1" x14ac:dyDescent="0.3">
      <c r="A10" s="81" t="str">
        <f>A7</f>
        <v>Name 1</v>
      </c>
      <c r="B10" s="97"/>
      <c r="C10" s="49">
        <v>0</v>
      </c>
      <c r="D10" s="49">
        <v>0</v>
      </c>
      <c r="E10" s="49">
        <v>0</v>
      </c>
      <c r="F10" s="75">
        <f t="shared" si="0"/>
        <v>0</v>
      </c>
      <c r="G10" s="146">
        <v>0</v>
      </c>
      <c r="H10" s="53">
        <v>0</v>
      </c>
      <c r="I10" s="54">
        <v>0</v>
      </c>
      <c r="J10" s="54">
        <v>0</v>
      </c>
      <c r="K10" s="54">
        <v>0</v>
      </c>
      <c r="L10" s="55">
        <v>0</v>
      </c>
      <c r="M10" s="127">
        <f t="shared" si="1"/>
        <v>0</v>
      </c>
      <c r="N10" s="155" t="str">
        <f t="shared" si="2"/>
        <v/>
      </c>
      <c r="O10" s="19"/>
      <c r="P10" s="19"/>
      <c r="Q10" s="19"/>
      <c r="R10" s="19"/>
    </row>
    <row r="11" spans="1:20" ht="13.5" thickBot="1" x14ac:dyDescent="0.35">
      <c r="A11" s="171" t="s">
        <v>148</v>
      </c>
      <c r="B11" s="172" t="s">
        <v>18</v>
      </c>
      <c r="C11" s="117">
        <v>0</v>
      </c>
      <c r="D11" s="118">
        <v>0</v>
      </c>
      <c r="E11" s="118">
        <v>0</v>
      </c>
      <c r="F11" s="86">
        <f t="shared" si="0"/>
        <v>0</v>
      </c>
      <c r="G11" s="145">
        <v>0</v>
      </c>
      <c r="H11" s="56">
        <v>0</v>
      </c>
      <c r="I11" s="57">
        <v>0</v>
      </c>
      <c r="J11" s="57">
        <v>0</v>
      </c>
      <c r="K11" s="57">
        <v>0</v>
      </c>
      <c r="L11" s="58">
        <v>0</v>
      </c>
      <c r="M11" s="126">
        <f t="shared" si="1"/>
        <v>0</v>
      </c>
      <c r="N11" s="157" t="str">
        <f t="shared" si="2"/>
        <v/>
      </c>
      <c r="O11" s="38"/>
      <c r="P11" s="138" t="str">
        <f>IF(G11=0,"",(H11/(C11+D11)))</f>
        <v/>
      </c>
      <c r="Q11" s="19"/>
      <c r="R11" s="39"/>
      <c r="S11" s="6"/>
    </row>
    <row r="12" spans="1:20" ht="12.5" x14ac:dyDescent="0.25">
      <c r="A12" s="80" t="str">
        <f>A11</f>
        <v>Name 2</v>
      </c>
      <c r="B12" s="44"/>
      <c r="C12" s="45">
        <v>0</v>
      </c>
      <c r="D12" s="45">
        <v>0</v>
      </c>
      <c r="E12" s="45">
        <v>0</v>
      </c>
      <c r="F12" s="75">
        <f t="shared" si="0"/>
        <v>0</v>
      </c>
      <c r="G12" s="146">
        <v>0</v>
      </c>
      <c r="H12" s="46">
        <v>0</v>
      </c>
      <c r="I12" s="59">
        <v>0</v>
      </c>
      <c r="J12" s="59">
        <v>0</v>
      </c>
      <c r="K12" s="59">
        <v>0</v>
      </c>
      <c r="L12" s="60">
        <v>0</v>
      </c>
      <c r="M12" s="127">
        <f t="shared" si="1"/>
        <v>0</v>
      </c>
      <c r="N12" s="155" t="str">
        <f t="shared" si="2"/>
        <v/>
      </c>
      <c r="O12" s="38"/>
      <c r="P12" s="38"/>
      <c r="Q12" s="19"/>
      <c r="R12" s="39"/>
      <c r="S12" s="6"/>
    </row>
    <row r="13" spans="1:20" ht="12.5" x14ac:dyDescent="0.25">
      <c r="A13" s="80" t="str">
        <f>A11</f>
        <v>Name 2</v>
      </c>
      <c r="B13" s="48"/>
      <c r="C13" s="49">
        <v>0</v>
      </c>
      <c r="D13" s="49">
        <v>0</v>
      </c>
      <c r="E13" s="49">
        <v>0</v>
      </c>
      <c r="F13" s="75">
        <f t="shared" si="0"/>
        <v>0</v>
      </c>
      <c r="G13" s="146">
        <v>0</v>
      </c>
      <c r="H13" s="50">
        <v>0</v>
      </c>
      <c r="I13" s="51">
        <v>0</v>
      </c>
      <c r="J13" s="51">
        <v>0</v>
      </c>
      <c r="K13" s="51">
        <v>0</v>
      </c>
      <c r="L13" s="61">
        <v>0</v>
      </c>
      <c r="M13" s="127">
        <f t="shared" si="1"/>
        <v>0</v>
      </c>
      <c r="N13" s="155" t="str">
        <f t="shared" si="2"/>
        <v/>
      </c>
      <c r="O13" s="19"/>
      <c r="P13" s="19"/>
      <c r="Q13" s="19"/>
      <c r="R13" s="19"/>
    </row>
    <row r="14" spans="1:20" ht="13" thickBot="1" x14ac:dyDescent="0.3">
      <c r="A14" s="80" t="str">
        <f>A11</f>
        <v>Name 2</v>
      </c>
      <c r="B14" s="97"/>
      <c r="C14" s="49">
        <v>0</v>
      </c>
      <c r="D14" s="49">
        <v>0</v>
      </c>
      <c r="E14" s="49">
        <v>0</v>
      </c>
      <c r="F14" s="75">
        <f t="shared" si="0"/>
        <v>0</v>
      </c>
      <c r="G14" s="146">
        <v>0</v>
      </c>
      <c r="H14" s="62">
        <v>0</v>
      </c>
      <c r="I14" s="63">
        <v>0</v>
      </c>
      <c r="J14" s="63">
        <v>0</v>
      </c>
      <c r="K14" s="63">
        <v>0</v>
      </c>
      <c r="L14" s="64">
        <v>0</v>
      </c>
      <c r="M14" s="127">
        <f t="shared" si="1"/>
        <v>0</v>
      </c>
      <c r="N14" s="155" t="str">
        <f t="shared" si="2"/>
        <v/>
      </c>
      <c r="O14" s="19"/>
      <c r="P14" s="19"/>
      <c r="Q14" s="19"/>
      <c r="R14" s="19"/>
    </row>
    <row r="15" spans="1:20" ht="13.5" thickBot="1" x14ac:dyDescent="0.35">
      <c r="A15" s="171" t="s">
        <v>149</v>
      </c>
      <c r="B15" s="172" t="s">
        <v>18</v>
      </c>
      <c r="C15" s="117">
        <v>0</v>
      </c>
      <c r="D15" s="118">
        <v>0</v>
      </c>
      <c r="E15" s="118">
        <v>0</v>
      </c>
      <c r="F15" s="86">
        <f t="shared" si="0"/>
        <v>0</v>
      </c>
      <c r="G15" s="145">
        <v>0</v>
      </c>
      <c r="H15" s="65">
        <v>0</v>
      </c>
      <c r="I15" s="57">
        <v>0</v>
      </c>
      <c r="J15" s="57">
        <v>0</v>
      </c>
      <c r="K15" s="57">
        <v>0</v>
      </c>
      <c r="L15" s="58">
        <v>0</v>
      </c>
      <c r="M15" s="126">
        <f t="shared" si="1"/>
        <v>0</v>
      </c>
      <c r="N15" s="157" t="str">
        <f t="shared" si="2"/>
        <v/>
      </c>
      <c r="O15" s="38"/>
      <c r="P15" s="138" t="str">
        <f>IF(G15=0,"",(H15/(C15+D15)))</f>
        <v/>
      </c>
      <c r="Q15" s="19"/>
      <c r="R15" s="39"/>
      <c r="S15" s="6"/>
    </row>
    <row r="16" spans="1:20" ht="12.5" x14ac:dyDescent="0.25">
      <c r="A16" s="77" t="str">
        <f>A15</f>
        <v>Name 3</v>
      </c>
      <c r="B16" s="44"/>
      <c r="C16" s="45">
        <v>0</v>
      </c>
      <c r="D16" s="45">
        <v>0</v>
      </c>
      <c r="E16" s="45">
        <v>0</v>
      </c>
      <c r="F16" s="75">
        <f t="shared" si="0"/>
        <v>0</v>
      </c>
      <c r="G16" s="146">
        <v>0</v>
      </c>
      <c r="H16" s="46">
        <v>0</v>
      </c>
      <c r="I16" s="59">
        <v>0</v>
      </c>
      <c r="J16" s="59">
        <v>0</v>
      </c>
      <c r="K16" s="59">
        <v>0</v>
      </c>
      <c r="L16" s="60">
        <v>0</v>
      </c>
      <c r="M16" s="127">
        <f t="shared" si="1"/>
        <v>0</v>
      </c>
      <c r="N16" s="155" t="str">
        <f t="shared" si="2"/>
        <v/>
      </c>
      <c r="O16" s="38"/>
      <c r="P16" s="38"/>
      <c r="Q16" s="19"/>
      <c r="R16" s="39"/>
      <c r="S16" s="6"/>
    </row>
    <row r="17" spans="1:19" ht="12.5" x14ac:dyDescent="0.25">
      <c r="A17" s="77" t="str">
        <f>A15</f>
        <v>Name 3</v>
      </c>
      <c r="B17" s="48"/>
      <c r="C17" s="49">
        <v>0</v>
      </c>
      <c r="D17" s="49">
        <v>0</v>
      </c>
      <c r="E17" s="49">
        <v>0</v>
      </c>
      <c r="F17" s="75">
        <f t="shared" si="0"/>
        <v>0</v>
      </c>
      <c r="G17" s="146">
        <v>0</v>
      </c>
      <c r="H17" s="46">
        <v>0</v>
      </c>
      <c r="I17" s="59">
        <v>0</v>
      </c>
      <c r="J17" s="59">
        <v>0</v>
      </c>
      <c r="K17" s="59">
        <v>0</v>
      </c>
      <c r="L17" s="60">
        <v>0</v>
      </c>
      <c r="M17" s="127">
        <f t="shared" si="1"/>
        <v>0</v>
      </c>
      <c r="N17" s="155" t="str">
        <f t="shared" si="2"/>
        <v/>
      </c>
      <c r="O17" s="38"/>
      <c r="P17" s="38"/>
      <c r="Q17" s="19"/>
      <c r="R17" s="39"/>
      <c r="S17" s="6"/>
    </row>
    <row r="18" spans="1:19" ht="12.5" x14ac:dyDescent="0.25">
      <c r="A18" s="77" t="str">
        <f>A15</f>
        <v>Name 3</v>
      </c>
      <c r="B18" s="44"/>
      <c r="C18" s="49">
        <v>0</v>
      </c>
      <c r="D18" s="49">
        <v>0</v>
      </c>
      <c r="E18" s="49">
        <v>0</v>
      </c>
      <c r="F18" s="75">
        <f t="shared" si="0"/>
        <v>0</v>
      </c>
      <c r="G18" s="146">
        <v>0</v>
      </c>
      <c r="H18" s="46">
        <v>0</v>
      </c>
      <c r="I18" s="59">
        <v>0</v>
      </c>
      <c r="J18" s="59">
        <v>0</v>
      </c>
      <c r="K18" s="59">
        <v>0</v>
      </c>
      <c r="L18" s="60">
        <v>0</v>
      </c>
      <c r="M18" s="127">
        <f t="shared" si="1"/>
        <v>0</v>
      </c>
      <c r="N18" s="155" t="str">
        <f t="shared" si="2"/>
        <v/>
      </c>
      <c r="O18" s="38"/>
      <c r="P18" s="38"/>
      <c r="Q18" s="19"/>
      <c r="R18" s="39"/>
      <c r="S18" s="6"/>
    </row>
    <row r="19" spans="1:19" ht="12.5" x14ac:dyDescent="0.25">
      <c r="A19" s="77" t="str">
        <f>A15</f>
        <v>Name 3</v>
      </c>
      <c r="B19" s="48"/>
      <c r="C19" s="49">
        <v>0</v>
      </c>
      <c r="D19" s="49">
        <v>0</v>
      </c>
      <c r="E19" s="49">
        <v>0</v>
      </c>
      <c r="F19" s="75">
        <f t="shared" si="0"/>
        <v>0</v>
      </c>
      <c r="G19" s="146">
        <v>0</v>
      </c>
      <c r="H19" s="46">
        <v>0</v>
      </c>
      <c r="I19" s="59">
        <v>0</v>
      </c>
      <c r="J19" s="59">
        <v>0</v>
      </c>
      <c r="K19" s="59">
        <v>0</v>
      </c>
      <c r="L19" s="60">
        <v>0</v>
      </c>
      <c r="M19" s="127">
        <f t="shared" si="1"/>
        <v>0</v>
      </c>
      <c r="N19" s="155" t="str">
        <f t="shared" ref="N19:N24" si="3">IF(M19=0,"",H19/18)</f>
        <v/>
      </c>
      <c r="O19" s="38"/>
      <c r="P19" s="38"/>
      <c r="Q19" s="19"/>
      <c r="R19" s="39"/>
      <c r="S19" s="6"/>
    </row>
    <row r="20" spans="1:19" ht="12.5" x14ac:dyDescent="0.25">
      <c r="A20" s="77" t="str">
        <f>A19</f>
        <v>Name 3</v>
      </c>
      <c r="B20" s="44"/>
      <c r="C20" s="45">
        <v>0</v>
      </c>
      <c r="D20" s="45">
        <v>0</v>
      </c>
      <c r="E20" s="45">
        <v>0</v>
      </c>
      <c r="F20" s="75">
        <f t="shared" si="0"/>
        <v>0</v>
      </c>
      <c r="G20" s="146">
        <v>0</v>
      </c>
      <c r="H20" s="46">
        <v>0</v>
      </c>
      <c r="I20" s="59">
        <v>0</v>
      </c>
      <c r="J20" s="59">
        <v>0</v>
      </c>
      <c r="K20" s="59">
        <v>0</v>
      </c>
      <c r="L20" s="60">
        <v>0</v>
      </c>
      <c r="M20" s="127">
        <f t="shared" si="1"/>
        <v>0</v>
      </c>
      <c r="N20" s="155" t="str">
        <f t="shared" si="3"/>
        <v/>
      </c>
      <c r="O20" s="38"/>
      <c r="P20" s="38"/>
      <c r="Q20" s="19"/>
      <c r="R20" s="39"/>
      <c r="S20" s="6"/>
    </row>
    <row r="21" spans="1:19" ht="12.5" x14ac:dyDescent="0.25">
      <c r="A21" s="77" t="str">
        <f>A19</f>
        <v>Name 3</v>
      </c>
      <c r="B21" s="48"/>
      <c r="C21" s="45">
        <v>0</v>
      </c>
      <c r="D21" s="45">
        <v>0</v>
      </c>
      <c r="E21" s="45">
        <v>0</v>
      </c>
      <c r="F21" s="75">
        <f t="shared" si="0"/>
        <v>0</v>
      </c>
      <c r="G21" s="146">
        <v>0</v>
      </c>
      <c r="H21" s="46">
        <v>0</v>
      </c>
      <c r="I21" s="59">
        <v>0</v>
      </c>
      <c r="J21" s="59">
        <v>0</v>
      </c>
      <c r="K21" s="59">
        <v>0</v>
      </c>
      <c r="L21" s="60">
        <v>0</v>
      </c>
      <c r="M21" s="127">
        <f t="shared" si="1"/>
        <v>0</v>
      </c>
      <c r="N21" s="155" t="str">
        <f t="shared" si="3"/>
        <v/>
      </c>
      <c r="O21" s="38"/>
      <c r="P21" s="38"/>
      <c r="Q21" s="19"/>
      <c r="R21" s="39"/>
      <c r="S21" s="6"/>
    </row>
    <row r="22" spans="1:19" ht="12.5" x14ac:dyDescent="0.25">
      <c r="A22" s="77" t="str">
        <f>A19</f>
        <v>Name 3</v>
      </c>
      <c r="B22" s="44"/>
      <c r="C22" s="45">
        <v>0</v>
      </c>
      <c r="D22" s="45">
        <v>0</v>
      </c>
      <c r="E22" s="45">
        <v>0</v>
      </c>
      <c r="F22" s="75">
        <f t="shared" si="0"/>
        <v>0</v>
      </c>
      <c r="G22" s="146">
        <v>0</v>
      </c>
      <c r="H22" s="46">
        <v>0</v>
      </c>
      <c r="I22" s="59">
        <v>0</v>
      </c>
      <c r="J22" s="59">
        <v>0</v>
      </c>
      <c r="K22" s="59">
        <v>0</v>
      </c>
      <c r="L22" s="60">
        <v>0</v>
      </c>
      <c r="M22" s="127">
        <f t="shared" si="1"/>
        <v>0</v>
      </c>
      <c r="N22" s="155" t="str">
        <f t="shared" si="3"/>
        <v/>
      </c>
      <c r="O22" s="38"/>
      <c r="P22" s="38"/>
      <c r="Q22" s="19"/>
      <c r="R22" s="39"/>
      <c r="S22" s="6"/>
    </row>
    <row r="23" spans="1:19" ht="12.5" x14ac:dyDescent="0.25">
      <c r="A23" s="77" t="str">
        <f>A19</f>
        <v>Name 3</v>
      </c>
      <c r="B23" s="48"/>
      <c r="C23" s="45">
        <v>0</v>
      </c>
      <c r="D23" s="45">
        <v>0</v>
      </c>
      <c r="E23" s="45">
        <v>0</v>
      </c>
      <c r="F23" s="75">
        <f t="shared" si="0"/>
        <v>0</v>
      </c>
      <c r="G23" s="146">
        <v>0</v>
      </c>
      <c r="H23" s="46">
        <v>0</v>
      </c>
      <c r="I23" s="59">
        <v>0</v>
      </c>
      <c r="J23" s="59">
        <v>0</v>
      </c>
      <c r="K23" s="59">
        <v>0</v>
      </c>
      <c r="L23" s="60">
        <v>0</v>
      </c>
      <c r="M23" s="127">
        <f t="shared" si="1"/>
        <v>0</v>
      </c>
      <c r="N23" s="155" t="str">
        <f t="shared" si="3"/>
        <v/>
      </c>
      <c r="O23" s="38"/>
      <c r="P23" s="38"/>
      <c r="Q23" s="19"/>
      <c r="R23" s="39"/>
      <c r="S23" s="6"/>
    </row>
    <row r="24" spans="1:19" ht="12.5" x14ac:dyDescent="0.25">
      <c r="A24" s="77" t="str">
        <f>A22</f>
        <v>Name 3</v>
      </c>
      <c r="B24" s="48"/>
      <c r="C24" s="49">
        <v>0</v>
      </c>
      <c r="D24" s="49">
        <v>0</v>
      </c>
      <c r="E24" s="49">
        <v>0</v>
      </c>
      <c r="F24" s="75">
        <f t="shared" si="0"/>
        <v>0</v>
      </c>
      <c r="G24" s="146">
        <v>0</v>
      </c>
      <c r="H24" s="50">
        <v>0</v>
      </c>
      <c r="I24" s="51">
        <v>0</v>
      </c>
      <c r="J24" s="51">
        <v>0</v>
      </c>
      <c r="K24" s="51">
        <v>0</v>
      </c>
      <c r="L24" s="61">
        <v>0</v>
      </c>
      <c r="M24" s="127">
        <f t="shared" si="1"/>
        <v>0</v>
      </c>
      <c r="N24" s="155" t="str">
        <f t="shared" si="3"/>
        <v/>
      </c>
      <c r="O24" s="19"/>
      <c r="P24" s="19"/>
      <c r="Q24" s="19"/>
      <c r="R24" s="19"/>
    </row>
    <row r="25" spans="1:19" ht="13" thickBot="1" x14ac:dyDescent="0.3">
      <c r="A25" s="77" t="str">
        <f>A22</f>
        <v>Name 3</v>
      </c>
      <c r="B25" s="97"/>
      <c r="C25" s="49">
        <v>0</v>
      </c>
      <c r="D25" s="49">
        <v>0</v>
      </c>
      <c r="E25" s="49">
        <v>0</v>
      </c>
      <c r="F25" s="75">
        <f t="shared" si="0"/>
        <v>0</v>
      </c>
      <c r="G25" s="146">
        <v>0</v>
      </c>
      <c r="H25" s="62">
        <v>0</v>
      </c>
      <c r="I25" s="63">
        <v>0</v>
      </c>
      <c r="J25" s="63">
        <v>0</v>
      </c>
      <c r="K25" s="63">
        <v>0</v>
      </c>
      <c r="L25" s="64">
        <v>0</v>
      </c>
      <c r="M25" s="128"/>
      <c r="N25" s="155"/>
      <c r="O25" s="19"/>
      <c r="P25" s="19"/>
      <c r="Q25" s="19"/>
      <c r="R25" s="19"/>
    </row>
    <row r="26" spans="1:19" ht="13.5" thickBot="1" x14ac:dyDescent="0.35">
      <c r="A26" s="171" t="s">
        <v>150</v>
      </c>
      <c r="B26" s="172" t="s">
        <v>18</v>
      </c>
      <c r="C26" s="117">
        <v>0</v>
      </c>
      <c r="D26" s="118">
        <v>0</v>
      </c>
      <c r="E26" s="118">
        <v>0</v>
      </c>
      <c r="F26" s="86">
        <f t="shared" si="0"/>
        <v>0</v>
      </c>
      <c r="G26" s="145">
        <v>0</v>
      </c>
      <c r="H26" s="65">
        <v>0</v>
      </c>
      <c r="I26" s="57">
        <v>0</v>
      </c>
      <c r="J26" s="57">
        <v>0</v>
      </c>
      <c r="K26" s="57">
        <v>0</v>
      </c>
      <c r="L26" s="58">
        <v>0</v>
      </c>
      <c r="M26" s="126">
        <f t="shared" ref="M26:M49" si="4">SUM(H26:L26)</f>
        <v>0</v>
      </c>
      <c r="N26" s="157" t="str">
        <f t="shared" ref="N26:N51" si="5">IF(M26=0,"",I26/H26)</f>
        <v/>
      </c>
      <c r="O26" s="38"/>
      <c r="P26" s="138" t="str">
        <f>IF(G26=0,"",(H26/(C26+D26)))</f>
        <v/>
      </c>
      <c r="Q26" s="19"/>
      <c r="R26" s="39"/>
      <c r="S26" s="6"/>
    </row>
    <row r="27" spans="1:19" ht="12.5" x14ac:dyDescent="0.25">
      <c r="A27" s="77" t="str">
        <f>A26</f>
        <v>Name 4</v>
      </c>
      <c r="B27" s="44"/>
      <c r="C27" s="45">
        <v>0</v>
      </c>
      <c r="D27" s="45">
        <v>0</v>
      </c>
      <c r="E27" s="45">
        <v>0</v>
      </c>
      <c r="F27" s="75">
        <f t="shared" si="0"/>
        <v>0</v>
      </c>
      <c r="G27" s="146">
        <v>0</v>
      </c>
      <c r="H27" s="46">
        <v>0</v>
      </c>
      <c r="I27" s="59">
        <v>0</v>
      </c>
      <c r="J27" s="59">
        <v>0</v>
      </c>
      <c r="K27" s="59">
        <v>0</v>
      </c>
      <c r="L27" s="60">
        <v>0</v>
      </c>
      <c r="M27" s="127">
        <f t="shared" si="4"/>
        <v>0</v>
      </c>
      <c r="N27" s="155" t="str">
        <f t="shared" si="5"/>
        <v/>
      </c>
      <c r="O27" s="38"/>
      <c r="P27" s="38"/>
      <c r="Q27" s="19"/>
      <c r="R27" s="39"/>
      <c r="S27" s="6"/>
    </row>
    <row r="28" spans="1:19" ht="12.5" x14ac:dyDescent="0.25">
      <c r="A28" s="77" t="str">
        <f>A26</f>
        <v>Name 4</v>
      </c>
      <c r="B28" s="48"/>
      <c r="C28" s="49">
        <v>0</v>
      </c>
      <c r="D28" s="49">
        <v>0</v>
      </c>
      <c r="E28" s="49">
        <v>0</v>
      </c>
      <c r="F28" s="75">
        <f t="shared" si="0"/>
        <v>0</v>
      </c>
      <c r="G28" s="146">
        <v>0</v>
      </c>
      <c r="H28" s="50">
        <v>0</v>
      </c>
      <c r="I28" s="51">
        <v>0</v>
      </c>
      <c r="J28" s="51">
        <v>0</v>
      </c>
      <c r="K28" s="51">
        <v>0</v>
      </c>
      <c r="L28" s="61">
        <v>0</v>
      </c>
      <c r="M28" s="127">
        <f t="shared" si="4"/>
        <v>0</v>
      </c>
      <c r="N28" s="155" t="str">
        <f t="shared" si="5"/>
        <v/>
      </c>
      <c r="O28" s="19"/>
      <c r="P28" s="19"/>
      <c r="Q28" s="19"/>
      <c r="R28" s="19"/>
    </row>
    <row r="29" spans="1:19" ht="13" thickBot="1" x14ac:dyDescent="0.3">
      <c r="A29" s="79" t="str">
        <f>A26</f>
        <v>Name 4</v>
      </c>
      <c r="B29" s="97"/>
      <c r="C29" s="49">
        <v>0</v>
      </c>
      <c r="D29" s="49">
        <v>0</v>
      </c>
      <c r="E29" s="49">
        <v>0</v>
      </c>
      <c r="F29" s="75">
        <f t="shared" si="0"/>
        <v>0</v>
      </c>
      <c r="G29" s="146">
        <v>0</v>
      </c>
      <c r="H29" s="62">
        <v>0</v>
      </c>
      <c r="I29" s="63">
        <v>0</v>
      </c>
      <c r="J29" s="63">
        <v>0</v>
      </c>
      <c r="K29" s="63">
        <v>0</v>
      </c>
      <c r="L29" s="64">
        <v>0</v>
      </c>
      <c r="M29" s="127">
        <f t="shared" si="4"/>
        <v>0</v>
      </c>
      <c r="N29" s="155" t="str">
        <f t="shared" si="5"/>
        <v/>
      </c>
      <c r="O29" s="19"/>
      <c r="P29" s="19"/>
      <c r="Q29" s="19"/>
      <c r="R29" s="19"/>
    </row>
    <row r="30" spans="1:19" ht="13.5" thickBot="1" x14ac:dyDescent="0.35">
      <c r="A30" s="171" t="s">
        <v>21</v>
      </c>
      <c r="B30" s="172" t="s">
        <v>18</v>
      </c>
      <c r="C30" s="117">
        <v>0</v>
      </c>
      <c r="D30" s="118">
        <v>0</v>
      </c>
      <c r="E30" s="118">
        <v>0</v>
      </c>
      <c r="F30" s="86">
        <f t="shared" si="0"/>
        <v>0</v>
      </c>
      <c r="G30" s="145">
        <v>0</v>
      </c>
      <c r="H30" s="65">
        <v>0</v>
      </c>
      <c r="I30" s="57">
        <v>0</v>
      </c>
      <c r="J30" s="57">
        <v>0</v>
      </c>
      <c r="K30" s="57">
        <v>0</v>
      </c>
      <c r="L30" s="58">
        <v>0</v>
      </c>
      <c r="M30" s="126">
        <f t="shared" si="4"/>
        <v>0</v>
      </c>
      <c r="N30" s="157" t="str">
        <f t="shared" si="5"/>
        <v/>
      </c>
      <c r="O30" s="38"/>
      <c r="P30" s="138" t="str">
        <f>IF(G30=0,"",(H30/(C30+D30)))</f>
        <v/>
      </c>
      <c r="Q30" s="19"/>
      <c r="R30" s="39"/>
      <c r="S30" s="6"/>
    </row>
    <row r="31" spans="1:19" ht="12.5" x14ac:dyDescent="0.25">
      <c r="A31" s="77" t="str">
        <f>A30</f>
        <v>Name 5</v>
      </c>
      <c r="B31" s="44"/>
      <c r="C31" s="45">
        <v>0</v>
      </c>
      <c r="D31" s="45">
        <v>0</v>
      </c>
      <c r="E31" s="45">
        <v>0</v>
      </c>
      <c r="F31" s="75">
        <f t="shared" si="0"/>
        <v>0</v>
      </c>
      <c r="G31" s="146">
        <v>0</v>
      </c>
      <c r="H31" s="46">
        <v>0</v>
      </c>
      <c r="I31" s="59">
        <v>0</v>
      </c>
      <c r="J31" s="59">
        <v>0</v>
      </c>
      <c r="K31" s="59">
        <v>0</v>
      </c>
      <c r="L31" s="60">
        <v>0</v>
      </c>
      <c r="M31" s="127">
        <f t="shared" si="4"/>
        <v>0</v>
      </c>
      <c r="N31" s="155" t="str">
        <f t="shared" si="5"/>
        <v/>
      </c>
      <c r="O31" s="38"/>
      <c r="P31" s="38"/>
      <c r="Q31" s="19"/>
      <c r="R31" s="39"/>
      <c r="S31" s="6"/>
    </row>
    <row r="32" spans="1:19" ht="12.5" x14ac:dyDescent="0.25">
      <c r="A32" s="77" t="str">
        <f>A30</f>
        <v>Name 5</v>
      </c>
      <c r="B32" s="48"/>
      <c r="C32" s="49">
        <v>0</v>
      </c>
      <c r="D32" s="49">
        <v>0</v>
      </c>
      <c r="E32" s="49">
        <v>0</v>
      </c>
      <c r="F32" s="75">
        <f t="shared" si="0"/>
        <v>0</v>
      </c>
      <c r="G32" s="146">
        <v>0</v>
      </c>
      <c r="H32" s="50">
        <v>0</v>
      </c>
      <c r="I32" s="51">
        <v>0</v>
      </c>
      <c r="J32" s="51">
        <v>0</v>
      </c>
      <c r="K32" s="51">
        <v>0</v>
      </c>
      <c r="L32" s="61">
        <v>0</v>
      </c>
      <c r="M32" s="127">
        <f t="shared" si="4"/>
        <v>0</v>
      </c>
      <c r="N32" s="155" t="str">
        <f t="shared" si="5"/>
        <v/>
      </c>
      <c r="O32" s="19"/>
      <c r="P32" s="19"/>
      <c r="Q32" s="19"/>
      <c r="R32" s="19"/>
    </row>
    <row r="33" spans="1:19" ht="13" thickBot="1" x14ac:dyDescent="0.3">
      <c r="A33" s="79" t="str">
        <f>A30</f>
        <v>Name 5</v>
      </c>
      <c r="B33" s="97"/>
      <c r="C33" s="49">
        <v>0</v>
      </c>
      <c r="D33" s="49">
        <v>0</v>
      </c>
      <c r="E33" s="49">
        <v>0</v>
      </c>
      <c r="F33" s="75">
        <f t="shared" si="0"/>
        <v>0</v>
      </c>
      <c r="G33" s="146">
        <v>0</v>
      </c>
      <c r="H33" s="62">
        <v>0</v>
      </c>
      <c r="I33" s="63">
        <v>0</v>
      </c>
      <c r="J33" s="63">
        <v>0</v>
      </c>
      <c r="K33" s="63">
        <v>0</v>
      </c>
      <c r="L33" s="64">
        <v>0</v>
      </c>
      <c r="M33" s="127">
        <f t="shared" si="4"/>
        <v>0</v>
      </c>
      <c r="N33" s="155" t="str">
        <f t="shared" si="5"/>
        <v/>
      </c>
      <c r="O33" s="19"/>
      <c r="P33" s="19"/>
      <c r="Q33" s="19"/>
      <c r="R33" s="19"/>
    </row>
    <row r="34" spans="1:19" ht="13.5" thickBot="1" x14ac:dyDescent="0.35">
      <c r="A34" s="173" t="s">
        <v>22</v>
      </c>
      <c r="B34" s="172" t="s">
        <v>18</v>
      </c>
      <c r="C34" s="117">
        <v>0</v>
      </c>
      <c r="D34" s="118">
        <v>0</v>
      </c>
      <c r="E34" s="118">
        <v>0</v>
      </c>
      <c r="F34" s="86">
        <f t="shared" si="0"/>
        <v>0</v>
      </c>
      <c r="G34" s="145">
        <v>0</v>
      </c>
      <c r="H34" s="65">
        <v>0</v>
      </c>
      <c r="I34" s="57">
        <v>0</v>
      </c>
      <c r="J34" s="57">
        <v>0</v>
      </c>
      <c r="K34" s="57">
        <v>0</v>
      </c>
      <c r="L34" s="58">
        <v>0</v>
      </c>
      <c r="M34" s="126">
        <f t="shared" si="4"/>
        <v>0</v>
      </c>
      <c r="N34" s="157" t="str">
        <f t="shared" si="5"/>
        <v/>
      </c>
      <c r="O34" s="38"/>
      <c r="P34" s="138" t="str">
        <f>IF(G34=0,"",(H34/(C34+D34)))</f>
        <v/>
      </c>
      <c r="Q34" s="19"/>
      <c r="R34" s="39"/>
      <c r="S34" s="6"/>
    </row>
    <row r="35" spans="1:19" ht="12.5" x14ac:dyDescent="0.25">
      <c r="A35" s="77" t="str">
        <f>A34</f>
        <v>Name 6</v>
      </c>
      <c r="B35" s="44"/>
      <c r="C35" s="45">
        <v>0</v>
      </c>
      <c r="D35" s="45">
        <v>0</v>
      </c>
      <c r="E35" s="45">
        <v>0</v>
      </c>
      <c r="F35" s="75">
        <f t="shared" si="0"/>
        <v>0</v>
      </c>
      <c r="G35" s="146">
        <v>0</v>
      </c>
      <c r="H35" s="46">
        <v>0</v>
      </c>
      <c r="I35" s="59">
        <v>0</v>
      </c>
      <c r="J35" s="59">
        <v>0</v>
      </c>
      <c r="K35" s="59">
        <v>0</v>
      </c>
      <c r="L35" s="60">
        <v>0</v>
      </c>
      <c r="M35" s="127">
        <f t="shared" si="4"/>
        <v>0</v>
      </c>
      <c r="N35" s="155" t="str">
        <f t="shared" si="5"/>
        <v/>
      </c>
      <c r="O35" s="38"/>
      <c r="P35" s="38"/>
      <c r="Q35" s="19"/>
      <c r="R35" s="39"/>
      <c r="S35" s="6"/>
    </row>
    <row r="36" spans="1:19" ht="12.5" x14ac:dyDescent="0.25">
      <c r="A36" s="77" t="str">
        <f>A34</f>
        <v>Name 6</v>
      </c>
      <c r="B36" s="48"/>
      <c r="C36" s="49">
        <v>0</v>
      </c>
      <c r="D36" s="49">
        <v>0</v>
      </c>
      <c r="E36" s="49">
        <v>0</v>
      </c>
      <c r="F36" s="75">
        <f t="shared" si="0"/>
        <v>0</v>
      </c>
      <c r="G36" s="146">
        <v>0</v>
      </c>
      <c r="H36" s="50">
        <v>0</v>
      </c>
      <c r="I36" s="51">
        <v>0</v>
      </c>
      <c r="J36" s="51">
        <v>0</v>
      </c>
      <c r="K36" s="51">
        <v>0</v>
      </c>
      <c r="L36" s="61">
        <v>0</v>
      </c>
      <c r="M36" s="127">
        <f t="shared" si="4"/>
        <v>0</v>
      </c>
      <c r="N36" s="155" t="str">
        <f t="shared" si="5"/>
        <v/>
      </c>
      <c r="O36" s="19"/>
      <c r="P36" s="19"/>
      <c r="Q36" s="19"/>
      <c r="R36" s="19"/>
    </row>
    <row r="37" spans="1:19" ht="13" thickBot="1" x14ac:dyDescent="0.3">
      <c r="A37" s="79" t="str">
        <f>A34</f>
        <v>Name 6</v>
      </c>
      <c r="B37" s="97"/>
      <c r="C37" s="49">
        <v>0</v>
      </c>
      <c r="D37" s="49">
        <v>0</v>
      </c>
      <c r="E37" s="49">
        <v>0</v>
      </c>
      <c r="F37" s="75">
        <f t="shared" si="0"/>
        <v>0</v>
      </c>
      <c r="G37" s="146">
        <v>0</v>
      </c>
      <c r="H37" s="62">
        <v>0</v>
      </c>
      <c r="I37" s="63">
        <v>0</v>
      </c>
      <c r="J37" s="63">
        <v>0</v>
      </c>
      <c r="K37" s="63">
        <v>0</v>
      </c>
      <c r="L37" s="64">
        <v>0</v>
      </c>
      <c r="M37" s="127">
        <f t="shared" si="4"/>
        <v>0</v>
      </c>
      <c r="N37" s="155" t="str">
        <f t="shared" si="5"/>
        <v/>
      </c>
      <c r="O37" s="19"/>
      <c r="P37" s="19"/>
      <c r="Q37" s="19"/>
      <c r="R37" s="19"/>
    </row>
    <row r="38" spans="1:19" ht="13.5" thickBot="1" x14ac:dyDescent="0.35">
      <c r="A38" s="171" t="e">
        <f>#REF!</f>
        <v>#REF!</v>
      </c>
      <c r="B38" s="172" t="s">
        <v>18</v>
      </c>
      <c r="C38" s="117">
        <v>0</v>
      </c>
      <c r="D38" s="118">
        <v>0</v>
      </c>
      <c r="E38" s="118">
        <v>0</v>
      </c>
      <c r="F38" s="86">
        <f t="shared" si="0"/>
        <v>0</v>
      </c>
      <c r="G38" s="145">
        <v>0</v>
      </c>
      <c r="H38" s="65">
        <v>0</v>
      </c>
      <c r="I38" s="57">
        <v>0</v>
      </c>
      <c r="J38" s="57">
        <v>0</v>
      </c>
      <c r="K38" s="57">
        <v>0</v>
      </c>
      <c r="L38" s="58">
        <v>0</v>
      </c>
      <c r="M38" s="126">
        <f t="shared" si="4"/>
        <v>0</v>
      </c>
      <c r="N38" s="157" t="str">
        <f t="shared" si="5"/>
        <v/>
      </c>
      <c r="O38" s="38"/>
      <c r="P38" s="138" t="str">
        <f>IF(G38=0,"",(H38/(C38+D38)))</f>
        <v/>
      </c>
      <c r="Q38" s="19"/>
      <c r="R38" s="39"/>
      <c r="S38" s="6"/>
    </row>
    <row r="39" spans="1:19" ht="12.5" x14ac:dyDescent="0.25">
      <c r="A39" s="77" t="e">
        <f>A38</f>
        <v>#REF!</v>
      </c>
      <c r="B39" s="44"/>
      <c r="C39" s="45">
        <v>0</v>
      </c>
      <c r="D39" s="45">
        <v>0</v>
      </c>
      <c r="E39" s="45">
        <v>0</v>
      </c>
      <c r="F39" s="75">
        <f t="shared" si="0"/>
        <v>0</v>
      </c>
      <c r="G39" s="146">
        <v>0</v>
      </c>
      <c r="H39" s="46">
        <v>0</v>
      </c>
      <c r="I39" s="59">
        <v>0</v>
      </c>
      <c r="J39" s="59">
        <v>0</v>
      </c>
      <c r="K39" s="59">
        <v>0</v>
      </c>
      <c r="L39" s="60">
        <v>0</v>
      </c>
      <c r="M39" s="127">
        <f t="shared" si="4"/>
        <v>0</v>
      </c>
      <c r="N39" s="155" t="str">
        <f t="shared" si="5"/>
        <v/>
      </c>
      <c r="O39" s="38"/>
      <c r="P39" s="38"/>
      <c r="Q39" s="19"/>
      <c r="R39" s="39"/>
      <c r="S39" s="6"/>
    </row>
    <row r="40" spans="1:19" ht="12.5" x14ac:dyDescent="0.25">
      <c r="A40" s="77" t="e">
        <f>A38</f>
        <v>#REF!</v>
      </c>
      <c r="B40" s="48"/>
      <c r="C40" s="49">
        <v>0</v>
      </c>
      <c r="D40" s="49">
        <v>0</v>
      </c>
      <c r="E40" s="49">
        <v>0</v>
      </c>
      <c r="F40" s="75">
        <f t="shared" si="0"/>
        <v>0</v>
      </c>
      <c r="G40" s="146">
        <v>0</v>
      </c>
      <c r="H40" s="50">
        <v>0</v>
      </c>
      <c r="I40" s="51">
        <v>0</v>
      </c>
      <c r="J40" s="51">
        <v>0</v>
      </c>
      <c r="K40" s="51">
        <v>0</v>
      </c>
      <c r="L40" s="61">
        <v>0</v>
      </c>
      <c r="M40" s="127">
        <f t="shared" si="4"/>
        <v>0</v>
      </c>
      <c r="N40" s="155" t="str">
        <f t="shared" si="5"/>
        <v/>
      </c>
      <c r="O40" s="19"/>
      <c r="P40" s="19"/>
      <c r="Q40" s="19"/>
      <c r="R40" s="19"/>
    </row>
    <row r="41" spans="1:19" ht="13" thickBot="1" x14ac:dyDescent="0.3">
      <c r="A41" s="79" t="e">
        <f>A38</f>
        <v>#REF!</v>
      </c>
      <c r="B41" s="97"/>
      <c r="C41" s="49">
        <v>0</v>
      </c>
      <c r="D41" s="49">
        <v>0</v>
      </c>
      <c r="E41" s="49">
        <v>0</v>
      </c>
      <c r="F41" s="75">
        <f t="shared" si="0"/>
        <v>0</v>
      </c>
      <c r="G41" s="146">
        <v>0</v>
      </c>
      <c r="H41" s="62">
        <v>0</v>
      </c>
      <c r="I41" s="63">
        <v>0</v>
      </c>
      <c r="J41" s="63">
        <v>0</v>
      </c>
      <c r="K41" s="63">
        <v>0</v>
      </c>
      <c r="L41" s="64">
        <v>0</v>
      </c>
      <c r="M41" s="127">
        <f t="shared" si="4"/>
        <v>0</v>
      </c>
      <c r="N41" s="155" t="str">
        <f t="shared" si="5"/>
        <v/>
      </c>
      <c r="O41" s="19"/>
      <c r="P41" s="19"/>
      <c r="Q41" s="19"/>
      <c r="R41" s="19"/>
    </row>
    <row r="42" spans="1:19" ht="13.5" thickBot="1" x14ac:dyDescent="0.35">
      <c r="A42" s="171" t="s">
        <v>23</v>
      </c>
      <c r="B42" s="172" t="s">
        <v>18</v>
      </c>
      <c r="C42" s="117">
        <v>0</v>
      </c>
      <c r="D42" s="118">
        <v>0</v>
      </c>
      <c r="E42" s="118">
        <v>0</v>
      </c>
      <c r="F42" s="86">
        <f t="shared" si="0"/>
        <v>0</v>
      </c>
      <c r="G42" s="145">
        <v>0</v>
      </c>
      <c r="H42" s="65">
        <v>0</v>
      </c>
      <c r="I42" s="57">
        <v>0</v>
      </c>
      <c r="J42" s="57">
        <v>0</v>
      </c>
      <c r="K42" s="57">
        <v>0</v>
      </c>
      <c r="L42" s="58">
        <v>0</v>
      </c>
      <c r="M42" s="126">
        <f t="shared" si="4"/>
        <v>0</v>
      </c>
      <c r="N42" s="157" t="str">
        <f t="shared" si="5"/>
        <v/>
      </c>
      <c r="O42" s="38"/>
      <c r="P42" s="138" t="str">
        <f>IF(G42=0,"",(H42/(C42+D42)))</f>
        <v/>
      </c>
      <c r="Q42" s="19"/>
      <c r="R42" s="39"/>
      <c r="S42" s="6"/>
    </row>
    <row r="43" spans="1:19" ht="12.5" x14ac:dyDescent="0.25">
      <c r="A43" s="77" t="str">
        <f>A42</f>
        <v>Name 8</v>
      </c>
      <c r="B43" s="44"/>
      <c r="C43" s="45">
        <v>0</v>
      </c>
      <c r="D43" s="45">
        <v>0</v>
      </c>
      <c r="E43" s="45">
        <v>0</v>
      </c>
      <c r="F43" s="75">
        <f t="shared" si="0"/>
        <v>0</v>
      </c>
      <c r="G43" s="146">
        <v>0</v>
      </c>
      <c r="H43" s="46">
        <v>0</v>
      </c>
      <c r="I43" s="59">
        <v>0</v>
      </c>
      <c r="J43" s="59">
        <v>0</v>
      </c>
      <c r="K43" s="59">
        <v>0</v>
      </c>
      <c r="L43" s="60">
        <v>0</v>
      </c>
      <c r="M43" s="127">
        <f t="shared" si="4"/>
        <v>0</v>
      </c>
      <c r="N43" s="155" t="str">
        <f t="shared" si="5"/>
        <v/>
      </c>
      <c r="O43" s="38"/>
      <c r="P43" s="38"/>
      <c r="Q43" s="19"/>
      <c r="R43" s="39"/>
      <c r="S43" s="6"/>
    </row>
    <row r="44" spans="1:19" ht="12.5" x14ac:dyDescent="0.25">
      <c r="A44" s="77" t="str">
        <f>A42</f>
        <v>Name 8</v>
      </c>
      <c r="B44" s="48"/>
      <c r="C44" s="49">
        <v>0</v>
      </c>
      <c r="D44" s="49">
        <v>0</v>
      </c>
      <c r="E44" s="49">
        <v>0</v>
      </c>
      <c r="F44" s="75">
        <f t="shared" si="0"/>
        <v>0</v>
      </c>
      <c r="G44" s="146">
        <v>0</v>
      </c>
      <c r="H44" s="50">
        <v>0</v>
      </c>
      <c r="I44" s="51">
        <v>0</v>
      </c>
      <c r="J44" s="51">
        <v>0</v>
      </c>
      <c r="K44" s="51">
        <v>0</v>
      </c>
      <c r="L44" s="61">
        <v>0</v>
      </c>
      <c r="M44" s="127">
        <f t="shared" si="4"/>
        <v>0</v>
      </c>
      <c r="N44" s="155" t="str">
        <f t="shared" si="5"/>
        <v/>
      </c>
      <c r="O44" s="19"/>
      <c r="P44" s="19"/>
      <c r="Q44" s="19"/>
      <c r="R44" s="19"/>
    </row>
    <row r="45" spans="1:19" ht="13" thickBot="1" x14ac:dyDescent="0.3">
      <c r="A45" s="79" t="str">
        <f>A42</f>
        <v>Name 8</v>
      </c>
      <c r="B45" s="97"/>
      <c r="C45" s="49">
        <v>0</v>
      </c>
      <c r="D45" s="49">
        <v>0</v>
      </c>
      <c r="E45" s="49">
        <v>0</v>
      </c>
      <c r="F45" s="75">
        <f t="shared" si="0"/>
        <v>0</v>
      </c>
      <c r="G45" s="146">
        <v>0</v>
      </c>
      <c r="H45" s="62">
        <v>0</v>
      </c>
      <c r="I45" s="63">
        <v>0</v>
      </c>
      <c r="J45" s="63">
        <v>0</v>
      </c>
      <c r="K45" s="63">
        <v>0</v>
      </c>
      <c r="L45" s="64">
        <v>0</v>
      </c>
      <c r="M45" s="127">
        <f t="shared" si="4"/>
        <v>0</v>
      </c>
      <c r="N45" s="155" t="str">
        <f t="shared" si="5"/>
        <v/>
      </c>
      <c r="O45" s="19"/>
      <c r="P45" s="19"/>
      <c r="Q45" s="19"/>
      <c r="R45" s="19"/>
    </row>
    <row r="46" spans="1:19" ht="13.5" thickBot="1" x14ac:dyDescent="0.35">
      <c r="A46" s="171" t="s">
        <v>24</v>
      </c>
      <c r="B46" s="172" t="s">
        <v>18</v>
      </c>
      <c r="C46" s="117">
        <v>0</v>
      </c>
      <c r="D46" s="118">
        <v>0</v>
      </c>
      <c r="E46" s="118">
        <v>0</v>
      </c>
      <c r="F46" s="86">
        <f t="shared" si="0"/>
        <v>0</v>
      </c>
      <c r="G46" s="145">
        <v>0</v>
      </c>
      <c r="H46" s="65">
        <v>0</v>
      </c>
      <c r="I46" s="57">
        <v>0</v>
      </c>
      <c r="J46" s="57">
        <v>0</v>
      </c>
      <c r="K46" s="57">
        <v>0</v>
      </c>
      <c r="L46" s="58">
        <v>0</v>
      </c>
      <c r="M46" s="126">
        <f t="shared" si="4"/>
        <v>0</v>
      </c>
      <c r="N46" s="157" t="str">
        <f t="shared" si="5"/>
        <v/>
      </c>
      <c r="O46" s="38"/>
      <c r="P46" s="138" t="str">
        <f>IF(G46=0,"",(H46/(C46+D46)))</f>
        <v/>
      </c>
      <c r="Q46" s="19"/>
      <c r="R46" s="39"/>
      <c r="S46" s="6"/>
    </row>
    <row r="47" spans="1:19" ht="12.5" x14ac:dyDescent="0.25">
      <c r="A47" s="77" t="str">
        <f>A46</f>
        <v>Name 9</v>
      </c>
      <c r="B47" s="44"/>
      <c r="C47" s="45">
        <v>0</v>
      </c>
      <c r="D47" s="45">
        <v>0</v>
      </c>
      <c r="E47" s="45">
        <v>0</v>
      </c>
      <c r="F47" s="75">
        <f t="shared" si="0"/>
        <v>0</v>
      </c>
      <c r="G47" s="146">
        <v>0</v>
      </c>
      <c r="H47" s="46">
        <v>0</v>
      </c>
      <c r="I47" s="59">
        <v>0</v>
      </c>
      <c r="J47" s="59">
        <v>0</v>
      </c>
      <c r="K47" s="59">
        <v>0</v>
      </c>
      <c r="L47" s="60">
        <v>0</v>
      </c>
      <c r="M47" s="127">
        <f t="shared" si="4"/>
        <v>0</v>
      </c>
      <c r="N47" s="155" t="str">
        <f t="shared" si="5"/>
        <v/>
      </c>
      <c r="O47" s="38"/>
      <c r="P47" s="38"/>
      <c r="Q47" s="19"/>
      <c r="R47" s="39"/>
      <c r="S47" s="6"/>
    </row>
    <row r="48" spans="1:19" ht="12.5" x14ac:dyDescent="0.25">
      <c r="A48" s="77" t="str">
        <f>A46</f>
        <v>Name 9</v>
      </c>
      <c r="B48" s="48"/>
      <c r="C48" s="49">
        <v>0</v>
      </c>
      <c r="D48" s="49">
        <v>0</v>
      </c>
      <c r="E48" s="49">
        <v>0</v>
      </c>
      <c r="F48" s="75">
        <f t="shared" si="0"/>
        <v>0</v>
      </c>
      <c r="G48" s="146">
        <v>0</v>
      </c>
      <c r="H48" s="50">
        <v>0</v>
      </c>
      <c r="I48" s="51">
        <v>0</v>
      </c>
      <c r="J48" s="51">
        <v>0</v>
      </c>
      <c r="K48" s="51">
        <v>0</v>
      </c>
      <c r="L48" s="61">
        <v>0</v>
      </c>
      <c r="M48" s="127">
        <f t="shared" si="4"/>
        <v>0</v>
      </c>
      <c r="N48" s="155" t="str">
        <f t="shared" si="5"/>
        <v/>
      </c>
      <c r="O48" s="19"/>
      <c r="P48" s="19"/>
      <c r="Q48" s="19"/>
      <c r="R48" s="19"/>
    </row>
    <row r="49" spans="1:20" ht="13" thickBot="1" x14ac:dyDescent="0.3">
      <c r="A49" s="78" t="str">
        <f>A46</f>
        <v>Name 9</v>
      </c>
      <c r="B49" s="98"/>
      <c r="C49" s="84">
        <v>0</v>
      </c>
      <c r="D49" s="84">
        <v>0</v>
      </c>
      <c r="E49" s="84">
        <v>0</v>
      </c>
      <c r="F49" s="85">
        <f t="shared" si="0"/>
        <v>0</v>
      </c>
      <c r="G49" s="146">
        <v>0</v>
      </c>
      <c r="H49" s="62">
        <v>0</v>
      </c>
      <c r="I49" s="63">
        <v>0</v>
      </c>
      <c r="J49" s="63">
        <v>0</v>
      </c>
      <c r="K49" s="63">
        <v>0</v>
      </c>
      <c r="L49" s="64">
        <v>0</v>
      </c>
      <c r="M49" s="127">
        <f t="shared" si="4"/>
        <v>0</v>
      </c>
      <c r="N49" s="155" t="str">
        <f t="shared" si="5"/>
        <v/>
      </c>
      <c r="O49" s="19"/>
      <c r="P49" s="19"/>
      <c r="Q49" s="19"/>
      <c r="R49" s="19"/>
    </row>
    <row r="50" spans="1:20" s="4" customFormat="1" ht="13.5" thickBot="1" x14ac:dyDescent="0.35">
      <c r="A50" s="76"/>
      <c r="B50" s="166" t="s">
        <v>25</v>
      </c>
      <c r="C50" s="99">
        <f>SUM(C46+C42+C38+C34+C30+C26+C15+C11+C7)</f>
        <v>0</v>
      </c>
      <c r="D50" s="99">
        <f>SUM(D46+D42+D38+D34+D30+D26+D15+D11+D7)</f>
        <v>0</v>
      </c>
      <c r="E50" s="99">
        <f>SUM(E46+E42+E38+E34+E30+E26+E15+E11+E7)</f>
        <v>0</v>
      </c>
      <c r="F50" s="86">
        <f t="shared" si="0"/>
        <v>0</v>
      </c>
      <c r="G50" s="100">
        <f t="shared" ref="G50:M50" si="6">SUM(G46+G42+G38+G34+G30+G26+G15+G11+G7)</f>
        <v>0</v>
      </c>
      <c r="H50" s="100">
        <f t="shared" si="6"/>
        <v>0</v>
      </c>
      <c r="I50" s="100">
        <f t="shared" si="6"/>
        <v>0</v>
      </c>
      <c r="J50" s="100">
        <f t="shared" si="6"/>
        <v>0</v>
      </c>
      <c r="K50" s="100">
        <f t="shared" si="6"/>
        <v>0</v>
      </c>
      <c r="L50" s="100">
        <f t="shared" si="6"/>
        <v>0</v>
      </c>
      <c r="M50" s="100">
        <f t="shared" si="6"/>
        <v>0</v>
      </c>
      <c r="N50" s="158" t="str">
        <f t="shared" si="5"/>
        <v/>
      </c>
      <c r="O50" s="40"/>
      <c r="P50" s="138" t="str">
        <f>IF(G50=0,"",(H50/(C50+D50)))</f>
        <v/>
      </c>
      <c r="Q50" s="40"/>
      <c r="R50" s="40"/>
    </row>
    <row r="51" spans="1:20" s="4" customFormat="1" ht="13.5" thickBot="1" x14ac:dyDescent="0.35">
      <c r="A51" s="76"/>
      <c r="B51" s="167" t="s">
        <v>26</v>
      </c>
      <c r="C51" s="101">
        <f t="shared" ref="C51:M51" si="7">SUM(C47+C48+C49+C43+C44+C45+C39+C40+C41+C35+C36+C37+C31+C32+C33+C27+C28+C29+C16+C17+C18+C19+C20+C21+C22+C23+C24+C25+C12+C13+C14+C8+C9+C10)</f>
        <v>0</v>
      </c>
      <c r="D51" s="101">
        <f t="shared" si="7"/>
        <v>0</v>
      </c>
      <c r="E51" s="101">
        <f t="shared" si="7"/>
        <v>0</v>
      </c>
      <c r="F51" s="101">
        <f t="shared" si="7"/>
        <v>0</v>
      </c>
      <c r="G51" s="102">
        <f t="shared" si="7"/>
        <v>0</v>
      </c>
      <c r="H51" s="102">
        <f t="shared" si="7"/>
        <v>0</v>
      </c>
      <c r="I51" s="102">
        <f t="shared" si="7"/>
        <v>0</v>
      </c>
      <c r="J51" s="102">
        <f t="shared" si="7"/>
        <v>0</v>
      </c>
      <c r="K51" s="102">
        <f t="shared" si="7"/>
        <v>0</v>
      </c>
      <c r="L51" s="102">
        <f t="shared" si="7"/>
        <v>0</v>
      </c>
      <c r="M51" s="102">
        <f t="shared" si="7"/>
        <v>0</v>
      </c>
      <c r="N51" s="159" t="str">
        <f t="shared" si="5"/>
        <v/>
      </c>
      <c r="O51" s="40"/>
      <c r="P51" s="40"/>
      <c r="Q51" s="40"/>
      <c r="R51" s="40"/>
    </row>
    <row r="52" spans="1:20" ht="13.5" thickBot="1" x14ac:dyDescent="0.35">
      <c r="A52" s="82" t="s">
        <v>27</v>
      </c>
      <c r="B52" s="11"/>
      <c r="C52" s="11"/>
      <c r="D52" s="11"/>
      <c r="E52" s="11"/>
      <c r="F52" s="30">
        <f>C50+D50+E50</f>
        <v>0</v>
      </c>
      <c r="G52" s="103"/>
      <c r="H52" s="104"/>
      <c r="I52" s="104"/>
      <c r="J52" s="104"/>
      <c r="K52" s="11"/>
      <c r="L52" s="11"/>
      <c r="M52" s="165">
        <f>G50-M50</f>
        <v>0</v>
      </c>
      <c r="N52" s="10" t="s">
        <v>151</v>
      </c>
      <c r="O52" s="19"/>
      <c r="P52" s="19"/>
      <c r="Q52" s="19"/>
      <c r="R52" s="19"/>
    </row>
    <row r="53" spans="1:20" ht="13.5" thickBot="1" x14ac:dyDescent="0.35">
      <c r="A53" s="36"/>
      <c r="B53" s="2" t="s">
        <v>28</v>
      </c>
      <c r="C53" s="93">
        <f>C50+D50</f>
        <v>0</v>
      </c>
      <c r="D53" s="94"/>
      <c r="E53" s="26"/>
      <c r="F53" s="36"/>
      <c r="G53" s="105"/>
      <c r="H53" s="26"/>
      <c r="I53" s="106"/>
      <c r="J53" s="105"/>
      <c r="K53" s="106"/>
      <c r="L53" s="26"/>
      <c r="M53" s="26"/>
      <c r="N53" s="105"/>
      <c r="O53" s="19"/>
      <c r="P53" s="19"/>
      <c r="Q53" s="19"/>
      <c r="R53" s="19"/>
    </row>
    <row r="54" spans="1:20" ht="26.5" thickBot="1" x14ac:dyDescent="0.35">
      <c r="A54" s="36"/>
      <c r="B54" s="2" t="s">
        <v>29</v>
      </c>
      <c r="C54" s="93">
        <f>E50</f>
        <v>0</v>
      </c>
      <c r="D54" s="94"/>
      <c r="E54" s="26"/>
      <c r="F54" s="26"/>
      <c r="G54" s="26"/>
      <c r="H54" s="26"/>
      <c r="I54" s="105"/>
      <c r="J54" s="26"/>
      <c r="K54" s="26"/>
      <c r="L54" s="26"/>
      <c r="M54" s="26"/>
      <c r="N54" s="26"/>
      <c r="O54" s="19"/>
      <c r="P54" s="19"/>
      <c r="Q54" s="19"/>
      <c r="R54" s="19"/>
    </row>
    <row r="55" spans="1:20" ht="13.5" thickBot="1" x14ac:dyDescent="0.35">
      <c r="A55" s="36"/>
      <c r="B55" s="3" t="s">
        <v>30</v>
      </c>
      <c r="C55" s="95">
        <f>SUM(C53:C54)</f>
        <v>0</v>
      </c>
      <c r="D55" s="96">
        <f>F52</f>
        <v>0</v>
      </c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19"/>
      <c r="P55" s="19"/>
      <c r="Q55" s="19"/>
      <c r="R55" s="19"/>
    </row>
    <row r="56" spans="1:20" ht="13" x14ac:dyDescent="0.3">
      <c r="A56" s="36"/>
      <c r="B56" s="3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20" ht="42.75" customHeight="1" thickBot="1" x14ac:dyDescent="0.35">
      <c r="A57" s="107" t="s">
        <v>31</v>
      </c>
      <c r="B57" s="3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1:20" ht="13" x14ac:dyDescent="0.3">
      <c r="A58" s="312" t="s">
        <v>32</v>
      </c>
      <c r="B58" s="29" t="s">
        <v>3</v>
      </c>
      <c r="C58" s="315" t="s">
        <v>4</v>
      </c>
      <c r="D58" s="316"/>
      <c r="E58" s="316"/>
      <c r="F58" s="317"/>
      <c r="G58" s="312" t="s">
        <v>5</v>
      </c>
      <c r="H58" s="315" t="s">
        <v>6</v>
      </c>
      <c r="I58" s="316"/>
      <c r="J58" s="316"/>
      <c r="K58" s="316"/>
      <c r="L58" s="316"/>
      <c r="M58" s="360" t="s">
        <v>7</v>
      </c>
      <c r="N58" s="312" t="s">
        <v>145</v>
      </c>
      <c r="O58" s="337"/>
      <c r="P58" s="338"/>
      <c r="Q58" s="338"/>
      <c r="R58" s="338"/>
      <c r="S58" s="4"/>
      <c r="T58" s="334"/>
    </row>
    <row r="59" spans="1:20" s="8" customFormat="1" ht="43.5" customHeight="1" thickBot="1" x14ac:dyDescent="0.3">
      <c r="A59" s="314"/>
      <c r="B59" s="28" t="s">
        <v>33</v>
      </c>
      <c r="C59" s="12" t="s">
        <v>9</v>
      </c>
      <c r="D59" s="13" t="s">
        <v>10</v>
      </c>
      <c r="E59" s="14" t="s">
        <v>11</v>
      </c>
      <c r="F59" s="92" t="s">
        <v>12</v>
      </c>
      <c r="G59" s="367"/>
      <c r="H59" s="15" t="s">
        <v>13</v>
      </c>
      <c r="I59" s="13" t="s">
        <v>146</v>
      </c>
      <c r="J59" s="13" t="s">
        <v>14</v>
      </c>
      <c r="K59" s="13" t="s">
        <v>15</v>
      </c>
      <c r="L59" s="14" t="s">
        <v>16</v>
      </c>
      <c r="M59" s="368"/>
      <c r="N59" s="367"/>
      <c r="O59" s="37"/>
      <c r="P59" s="37" t="s">
        <v>17</v>
      </c>
      <c r="Q59" s="37"/>
      <c r="R59" s="37"/>
      <c r="S59" s="7"/>
      <c r="T59" s="334"/>
    </row>
    <row r="60" spans="1:20" ht="13.5" thickBot="1" x14ac:dyDescent="0.3">
      <c r="A60" s="83"/>
      <c r="B60" s="174" t="s">
        <v>152</v>
      </c>
      <c r="C60" s="117">
        <v>0</v>
      </c>
      <c r="D60" s="118">
        <v>0</v>
      </c>
      <c r="E60" s="118">
        <v>0</v>
      </c>
      <c r="F60" s="120">
        <f>SUM(C60:E60)</f>
        <v>0</v>
      </c>
      <c r="G60" s="122">
        <v>0</v>
      </c>
      <c r="H60" s="56">
        <v>0</v>
      </c>
      <c r="I60" s="57">
        <v>0</v>
      </c>
      <c r="J60" s="57">
        <v>0</v>
      </c>
      <c r="K60" s="57">
        <v>0</v>
      </c>
      <c r="L60" s="123">
        <v>0</v>
      </c>
      <c r="M60" s="124">
        <f>SUM(H60:L60)</f>
        <v>0</v>
      </c>
      <c r="N60" s="157" t="str">
        <f>IF(M60=0,"",I60/H60)</f>
        <v/>
      </c>
      <c r="O60" s="38"/>
      <c r="P60" s="138" t="str">
        <f>IF(G60=0,"",(H60/(C60+D60)))</f>
        <v/>
      </c>
      <c r="Q60" s="19"/>
      <c r="R60" s="39"/>
      <c r="S60" s="6"/>
    </row>
    <row r="61" spans="1:20" ht="12.5" x14ac:dyDescent="0.25">
      <c r="A61" s="27"/>
      <c r="B61" s="44"/>
      <c r="C61" s="88">
        <v>0</v>
      </c>
      <c r="D61" s="45">
        <v>0</v>
      </c>
      <c r="E61" s="45">
        <v>0</v>
      </c>
      <c r="F61" s="75">
        <f>SUM(C61:E61)</f>
        <v>0</v>
      </c>
      <c r="G61" s="119">
        <v>0</v>
      </c>
      <c r="H61" s="46">
        <v>0</v>
      </c>
      <c r="I61" s="59">
        <v>0</v>
      </c>
      <c r="J61" s="59">
        <v>0</v>
      </c>
      <c r="K61" s="59">
        <v>0</v>
      </c>
      <c r="L61" s="60">
        <v>0</v>
      </c>
      <c r="M61" s="125">
        <f>SUM(H61:L61)</f>
        <v>0</v>
      </c>
      <c r="N61" s="155" t="str">
        <f>IF(M61=0,"",I61/H61)</f>
        <v/>
      </c>
      <c r="O61" s="38"/>
      <c r="P61" s="38"/>
      <c r="Q61" s="19"/>
      <c r="R61" s="39"/>
      <c r="S61" s="6"/>
    </row>
    <row r="62" spans="1:20" ht="12.5" x14ac:dyDescent="0.25">
      <c r="A62" s="27"/>
      <c r="B62" s="48"/>
      <c r="C62" s="88">
        <v>0</v>
      </c>
      <c r="D62" s="45">
        <v>0</v>
      </c>
      <c r="E62" s="45">
        <v>0</v>
      </c>
      <c r="F62" s="75">
        <f t="shared" ref="F62:F97" si="8">SUM(C62:E62)</f>
        <v>0</v>
      </c>
      <c r="G62" s="119">
        <v>0</v>
      </c>
      <c r="H62" s="46">
        <v>0</v>
      </c>
      <c r="I62" s="59">
        <v>0</v>
      </c>
      <c r="J62" s="59">
        <v>0</v>
      </c>
      <c r="K62" s="59">
        <v>0</v>
      </c>
      <c r="L62" s="60">
        <v>0</v>
      </c>
      <c r="M62" s="125">
        <f t="shared" ref="M62:M97" si="9">SUM(H62:L62)</f>
        <v>0</v>
      </c>
      <c r="N62" s="155" t="str">
        <f t="shared" ref="N62:N97" si="10">IF(M62=0,"",I62/H62)</f>
        <v/>
      </c>
      <c r="O62" s="38"/>
      <c r="P62" s="38"/>
      <c r="Q62" s="19"/>
      <c r="R62" s="39"/>
      <c r="S62" s="6"/>
    </row>
    <row r="63" spans="1:20" ht="12.5" x14ac:dyDescent="0.25">
      <c r="A63" s="27"/>
      <c r="B63" s="44"/>
      <c r="C63" s="88">
        <v>0</v>
      </c>
      <c r="D63" s="45">
        <v>0</v>
      </c>
      <c r="E63" s="45">
        <v>0</v>
      </c>
      <c r="F63" s="75">
        <f t="shared" si="8"/>
        <v>0</v>
      </c>
      <c r="G63" s="119">
        <v>0</v>
      </c>
      <c r="H63" s="46">
        <v>0</v>
      </c>
      <c r="I63" s="59">
        <v>0</v>
      </c>
      <c r="J63" s="59">
        <v>0</v>
      </c>
      <c r="K63" s="59">
        <v>0</v>
      </c>
      <c r="L63" s="60">
        <v>0</v>
      </c>
      <c r="M63" s="125">
        <f t="shared" si="9"/>
        <v>0</v>
      </c>
      <c r="N63" s="155" t="str">
        <f t="shared" si="10"/>
        <v/>
      </c>
      <c r="O63" s="38"/>
      <c r="P63" s="38"/>
      <c r="Q63" s="19"/>
      <c r="R63" s="39"/>
      <c r="S63" s="6"/>
    </row>
    <row r="64" spans="1:20" ht="12.5" x14ac:dyDescent="0.25">
      <c r="A64" s="27"/>
      <c r="B64" s="48"/>
      <c r="C64" s="88">
        <v>0</v>
      </c>
      <c r="D64" s="45">
        <v>0</v>
      </c>
      <c r="E64" s="45">
        <v>0</v>
      </c>
      <c r="F64" s="75">
        <f t="shared" si="8"/>
        <v>0</v>
      </c>
      <c r="G64" s="119">
        <v>0</v>
      </c>
      <c r="H64" s="46">
        <v>0</v>
      </c>
      <c r="I64" s="59">
        <v>0</v>
      </c>
      <c r="J64" s="59">
        <v>0</v>
      </c>
      <c r="K64" s="59">
        <v>0</v>
      </c>
      <c r="L64" s="60">
        <v>0</v>
      </c>
      <c r="M64" s="125">
        <f t="shared" si="9"/>
        <v>0</v>
      </c>
      <c r="N64" s="155" t="str">
        <f t="shared" si="10"/>
        <v/>
      </c>
      <c r="O64" s="38"/>
      <c r="P64" s="38"/>
      <c r="Q64" s="19"/>
      <c r="R64" s="39"/>
      <c r="S64" s="6"/>
    </row>
    <row r="65" spans="1:19" ht="12.5" x14ac:dyDescent="0.25">
      <c r="A65" s="27"/>
      <c r="B65" s="44"/>
      <c r="C65" s="88">
        <v>0</v>
      </c>
      <c r="D65" s="45">
        <v>0</v>
      </c>
      <c r="E65" s="45">
        <v>0</v>
      </c>
      <c r="F65" s="75">
        <f t="shared" si="8"/>
        <v>0</v>
      </c>
      <c r="G65" s="119">
        <v>0</v>
      </c>
      <c r="H65" s="46">
        <v>0</v>
      </c>
      <c r="I65" s="59">
        <v>0</v>
      </c>
      <c r="J65" s="59">
        <v>0</v>
      </c>
      <c r="K65" s="59">
        <v>0</v>
      </c>
      <c r="L65" s="60">
        <v>0</v>
      </c>
      <c r="M65" s="125">
        <f t="shared" si="9"/>
        <v>0</v>
      </c>
      <c r="N65" s="155" t="str">
        <f t="shared" si="10"/>
        <v/>
      </c>
      <c r="O65" s="38"/>
      <c r="P65" s="38"/>
      <c r="Q65" s="19"/>
      <c r="R65" s="39"/>
      <c r="S65" s="6"/>
    </row>
    <row r="66" spans="1:19" ht="12.5" x14ac:dyDescent="0.25">
      <c r="A66" s="27"/>
      <c r="B66" s="48"/>
      <c r="C66" s="88">
        <v>0</v>
      </c>
      <c r="D66" s="45">
        <v>0</v>
      </c>
      <c r="E66" s="45">
        <v>0</v>
      </c>
      <c r="F66" s="75">
        <f t="shared" si="8"/>
        <v>0</v>
      </c>
      <c r="G66" s="119">
        <v>0</v>
      </c>
      <c r="H66" s="46">
        <v>0</v>
      </c>
      <c r="I66" s="59">
        <v>0</v>
      </c>
      <c r="J66" s="59">
        <v>0</v>
      </c>
      <c r="K66" s="59">
        <v>0</v>
      </c>
      <c r="L66" s="60">
        <v>0</v>
      </c>
      <c r="M66" s="125">
        <f t="shared" si="9"/>
        <v>0</v>
      </c>
      <c r="N66" s="155" t="str">
        <f t="shared" si="10"/>
        <v/>
      </c>
      <c r="O66" s="38"/>
      <c r="P66" s="38"/>
      <c r="Q66" s="19"/>
      <c r="R66" s="39"/>
      <c r="S66" s="6"/>
    </row>
    <row r="67" spans="1:19" ht="12.5" x14ac:dyDescent="0.25">
      <c r="A67" s="27"/>
      <c r="B67" s="44"/>
      <c r="C67" s="88">
        <v>0</v>
      </c>
      <c r="D67" s="45">
        <v>0</v>
      </c>
      <c r="E67" s="45">
        <v>0</v>
      </c>
      <c r="F67" s="75">
        <f t="shared" si="8"/>
        <v>0</v>
      </c>
      <c r="G67" s="119">
        <v>0</v>
      </c>
      <c r="H67" s="46">
        <v>0</v>
      </c>
      <c r="I67" s="59">
        <v>0</v>
      </c>
      <c r="J67" s="59">
        <v>0</v>
      </c>
      <c r="K67" s="59">
        <v>0</v>
      </c>
      <c r="L67" s="60">
        <v>0</v>
      </c>
      <c r="M67" s="125">
        <f t="shared" si="9"/>
        <v>0</v>
      </c>
      <c r="N67" s="155" t="str">
        <f t="shared" si="10"/>
        <v/>
      </c>
      <c r="O67" s="38"/>
      <c r="P67" s="38"/>
      <c r="Q67" s="19"/>
      <c r="R67" s="39"/>
      <c r="S67" s="6"/>
    </row>
    <row r="68" spans="1:19" ht="12.5" x14ac:dyDescent="0.25">
      <c r="A68" s="27"/>
      <c r="B68" s="48"/>
      <c r="C68" s="88">
        <v>0</v>
      </c>
      <c r="D68" s="45">
        <v>0</v>
      </c>
      <c r="E68" s="45">
        <v>0</v>
      </c>
      <c r="F68" s="75">
        <f t="shared" si="8"/>
        <v>0</v>
      </c>
      <c r="G68" s="119">
        <v>0</v>
      </c>
      <c r="H68" s="46">
        <v>0</v>
      </c>
      <c r="I68" s="59">
        <v>0</v>
      </c>
      <c r="J68" s="59">
        <v>0</v>
      </c>
      <c r="K68" s="59">
        <v>0</v>
      </c>
      <c r="L68" s="60">
        <v>0</v>
      </c>
      <c r="M68" s="125">
        <f t="shared" si="9"/>
        <v>0</v>
      </c>
      <c r="N68" s="155" t="str">
        <f t="shared" si="10"/>
        <v/>
      </c>
      <c r="O68" s="38"/>
      <c r="P68" s="38"/>
      <c r="Q68" s="19"/>
      <c r="R68" s="39"/>
      <c r="S68" s="6"/>
    </row>
    <row r="69" spans="1:19" ht="12.5" x14ac:dyDescent="0.25">
      <c r="A69" s="27"/>
      <c r="B69" s="48"/>
      <c r="C69" s="89">
        <v>0</v>
      </c>
      <c r="D69" s="49">
        <v>0</v>
      </c>
      <c r="E69" s="49">
        <v>0</v>
      </c>
      <c r="F69" s="75">
        <f t="shared" si="8"/>
        <v>0</v>
      </c>
      <c r="G69" s="119">
        <v>0</v>
      </c>
      <c r="H69" s="46">
        <v>0</v>
      </c>
      <c r="I69" s="59">
        <v>0</v>
      </c>
      <c r="J69" s="59">
        <v>0</v>
      </c>
      <c r="K69" s="59">
        <v>0</v>
      </c>
      <c r="L69" s="60">
        <v>0</v>
      </c>
      <c r="M69" s="125">
        <f t="shared" si="9"/>
        <v>0</v>
      </c>
      <c r="N69" s="155" t="str">
        <f t="shared" si="10"/>
        <v/>
      </c>
      <c r="O69" s="19"/>
      <c r="P69" s="19"/>
      <c r="Q69" s="19"/>
      <c r="R69" s="19"/>
    </row>
    <row r="70" spans="1:19" ht="12.5" x14ac:dyDescent="0.25">
      <c r="A70" s="27"/>
      <c r="B70" s="44"/>
      <c r="C70" s="88">
        <v>0</v>
      </c>
      <c r="D70" s="45">
        <v>0</v>
      </c>
      <c r="E70" s="45">
        <v>0</v>
      </c>
      <c r="F70" s="75">
        <f t="shared" si="8"/>
        <v>0</v>
      </c>
      <c r="G70" s="119">
        <v>0</v>
      </c>
      <c r="H70" s="46">
        <v>0</v>
      </c>
      <c r="I70" s="59">
        <v>0</v>
      </c>
      <c r="J70" s="59">
        <v>0</v>
      </c>
      <c r="K70" s="59">
        <v>0</v>
      </c>
      <c r="L70" s="60">
        <v>0</v>
      </c>
      <c r="M70" s="125">
        <f t="shared" si="9"/>
        <v>0</v>
      </c>
      <c r="N70" s="155" t="str">
        <f t="shared" si="10"/>
        <v/>
      </c>
      <c r="O70" s="38"/>
      <c r="P70" s="38"/>
      <c r="Q70" s="19"/>
      <c r="R70" s="39"/>
      <c r="S70" s="6"/>
    </row>
    <row r="71" spans="1:19" ht="12.5" x14ac:dyDescent="0.25">
      <c r="A71" s="27"/>
      <c r="B71" s="48"/>
      <c r="C71" s="88">
        <v>0</v>
      </c>
      <c r="D71" s="45">
        <v>0</v>
      </c>
      <c r="E71" s="45">
        <v>0</v>
      </c>
      <c r="F71" s="75">
        <f t="shared" si="8"/>
        <v>0</v>
      </c>
      <c r="G71" s="119">
        <v>0</v>
      </c>
      <c r="H71" s="46">
        <v>0</v>
      </c>
      <c r="I71" s="59">
        <v>0</v>
      </c>
      <c r="J71" s="59">
        <v>0</v>
      </c>
      <c r="K71" s="59">
        <v>0</v>
      </c>
      <c r="L71" s="60">
        <v>0</v>
      </c>
      <c r="M71" s="125">
        <f t="shared" si="9"/>
        <v>0</v>
      </c>
      <c r="N71" s="155" t="str">
        <f t="shared" si="10"/>
        <v/>
      </c>
      <c r="O71" s="38"/>
      <c r="P71" s="38"/>
      <c r="Q71" s="19"/>
      <c r="R71" s="39"/>
      <c r="S71" s="6"/>
    </row>
    <row r="72" spans="1:19" ht="12.5" x14ac:dyDescent="0.25">
      <c r="A72" s="27"/>
      <c r="B72" s="44"/>
      <c r="C72" s="88">
        <v>0</v>
      </c>
      <c r="D72" s="45">
        <v>0</v>
      </c>
      <c r="E72" s="45">
        <v>0</v>
      </c>
      <c r="F72" s="75">
        <f t="shared" si="8"/>
        <v>0</v>
      </c>
      <c r="G72" s="119">
        <v>0</v>
      </c>
      <c r="H72" s="46">
        <v>0</v>
      </c>
      <c r="I72" s="59">
        <v>0</v>
      </c>
      <c r="J72" s="59">
        <v>0</v>
      </c>
      <c r="K72" s="59">
        <v>0</v>
      </c>
      <c r="L72" s="60">
        <v>0</v>
      </c>
      <c r="M72" s="125">
        <f t="shared" si="9"/>
        <v>0</v>
      </c>
      <c r="N72" s="155" t="str">
        <f t="shared" si="10"/>
        <v/>
      </c>
      <c r="O72" s="38"/>
      <c r="P72" s="38"/>
      <c r="Q72" s="19"/>
      <c r="R72" s="39"/>
      <c r="S72" s="6"/>
    </row>
    <row r="73" spans="1:19" ht="12.5" x14ac:dyDescent="0.25">
      <c r="A73" s="27"/>
      <c r="B73" s="48"/>
      <c r="C73" s="88">
        <v>0</v>
      </c>
      <c r="D73" s="45">
        <v>0</v>
      </c>
      <c r="E73" s="45">
        <v>0</v>
      </c>
      <c r="F73" s="75">
        <f t="shared" si="8"/>
        <v>0</v>
      </c>
      <c r="G73" s="119">
        <v>0</v>
      </c>
      <c r="H73" s="46">
        <v>0</v>
      </c>
      <c r="I73" s="59">
        <v>0</v>
      </c>
      <c r="J73" s="59">
        <v>0</v>
      </c>
      <c r="K73" s="59">
        <v>0</v>
      </c>
      <c r="L73" s="60">
        <v>0</v>
      </c>
      <c r="M73" s="125">
        <f t="shared" si="9"/>
        <v>0</v>
      </c>
      <c r="N73" s="155" t="str">
        <f t="shared" si="10"/>
        <v/>
      </c>
      <c r="O73" s="38"/>
      <c r="P73" s="38"/>
      <c r="Q73" s="19"/>
      <c r="R73" s="39"/>
      <c r="S73" s="6"/>
    </row>
    <row r="74" spans="1:19" ht="12.5" x14ac:dyDescent="0.25">
      <c r="A74" s="27"/>
      <c r="B74" s="44"/>
      <c r="C74" s="88">
        <v>0</v>
      </c>
      <c r="D74" s="45">
        <v>0</v>
      </c>
      <c r="E74" s="45">
        <v>0</v>
      </c>
      <c r="F74" s="75">
        <f t="shared" si="8"/>
        <v>0</v>
      </c>
      <c r="G74" s="119">
        <v>0</v>
      </c>
      <c r="H74" s="46">
        <v>0</v>
      </c>
      <c r="I74" s="59">
        <v>0</v>
      </c>
      <c r="J74" s="59">
        <v>0</v>
      </c>
      <c r="K74" s="59">
        <v>0</v>
      </c>
      <c r="L74" s="60">
        <v>0</v>
      </c>
      <c r="M74" s="125">
        <f t="shared" si="9"/>
        <v>0</v>
      </c>
      <c r="N74" s="155" t="str">
        <f t="shared" si="10"/>
        <v/>
      </c>
      <c r="O74" s="38"/>
      <c r="P74" s="38"/>
      <c r="Q74" s="19"/>
      <c r="R74" s="39"/>
      <c r="S74" s="6"/>
    </row>
    <row r="75" spans="1:19" ht="12.5" x14ac:dyDescent="0.25">
      <c r="A75" s="27"/>
      <c r="B75" s="48"/>
      <c r="C75" s="88">
        <v>0</v>
      </c>
      <c r="D75" s="45">
        <v>0</v>
      </c>
      <c r="E75" s="45">
        <v>0</v>
      </c>
      <c r="F75" s="75">
        <f t="shared" si="8"/>
        <v>0</v>
      </c>
      <c r="G75" s="119">
        <v>0</v>
      </c>
      <c r="H75" s="46">
        <v>0</v>
      </c>
      <c r="I75" s="59">
        <v>0</v>
      </c>
      <c r="J75" s="59">
        <v>0</v>
      </c>
      <c r="K75" s="59">
        <v>0</v>
      </c>
      <c r="L75" s="60">
        <v>0</v>
      </c>
      <c r="M75" s="125">
        <f t="shared" si="9"/>
        <v>0</v>
      </c>
      <c r="N75" s="155" t="str">
        <f t="shared" si="10"/>
        <v/>
      </c>
      <c r="O75" s="38"/>
      <c r="P75" s="38"/>
      <c r="Q75" s="19"/>
      <c r="R75" s="39"/>
      <c r="S75" s="6"/>
    </row>
    <row r="76" spans="1:19" ht="12.5" x14ac:dyDescent="0.25">
      <c r="A76" s="27"/>
      <c r="B76" s="44"/>
      <c r="C76" s="88">
        <v>0</v>
      </c>
      <c r="D76" s="45">
        <v>0</v>
      </c>
      <c r="E76" s="45">
        <v>0</v>
      </c>
      <c r="F76" s="75">
        <f t="shared" si="8"/>
        <v>0</v>
      </c>
      <c r="G76" s="119">
        <v>0</v>
      </c>
      <c r="H76" s="46">
        <v>0</v>
      </c>
      <c r="I76" s="59">
        <v>0</v>
      </c>
      <c r="J76" s="59">
        <v>0</v>
      </c>
      <c r="K76" s="59">
        <v>0</v>
      </c>
      <c r="L76" s="60">
        <v>0</v>
      </c>
      <c r="M76" s="125">
        <f t="shared" si="9"/>
        <v>0</v>
      </c>
      <c r="N76" s="155" t="str">
        <f t="shared" si="10"/>
        <v/>
      </c>
      <c r="O76" s="38"/>
      <c r="P76" s="38"/>
      <c r="Q76" s="19"/>
      <c r="R76" s="39"/>
      <c r="S76" s="6"/>
    </row>
    <row r="77" spans="1:19" ht="12.5" x14ac:dyDescent="0.25">
      <c r="A77" s="27"/>
      <c r="B77" s="48"/>
      <c r="C77" s="88">
        <v>0</v>
      </c>
      <c r="D77" s="45">
        <v>0</v>
      </c>
      <c r="E77" s="45">
        <v>0</v>
      </c>
      <c r="F77" s="75">
        <f t="shared" si="8"/>
        <v>0</v>
      </c>
      <c r="G77" s="119">
        <v>0</v>
      </c>
      <c r="H77" s="46">
        <v>0</v>
      </c>
      <c r="I77" s="59">
        <v>0</v>
      </c>
      <c r="J77" s="59">
        <v>0</v>
      </c>
      <c r="K77" s="59">
        <v>0</v>
      </c>
      <c r="L77" s="60">
        <v>0</v>
      </c>
      <c r="M77" s="125">
        <f t="shared" si="9"/>
        <v>0</v>
      </c>
      <c r="N77" s="155" t="str">
        <f t="shared" si="10"/>
        <v/>
      </c>
      <c r="O77" s="38"/>
      <c r="P77" s="38"/>
      <c r="Q77" s="19"/>
      <c r="R77" s="39"/>
      <c r="S77" s="6"/>
    </row>
    <row r="78" spans="1:19" ht="12.5" x14ac:dyDescent="0.25">
      <c r="A78" s="27"/>
      <c r="B78" s="48"/>
      <c r="C78" s="89">
        <v>0</v>
      </c>
      <c r="D78" s="49">
        <v>0</v>
      </c>
      <c r="E78" s="49">
        <v>0</v>
      </c>
      <c r="F78" s="75">
        <f t="shared" si="8"/>
        <v>0</v>
      </c>
      <c r="G78" s="119">
        <v>0</v>
      </c>
      <c r="H78" s="46">
        <v>0</v>
      </c>
      <c r="I78" s="59">
        <v>0</v>
      </c>
      <c r="J78" s="59">
        <v>0</v>
      </c>
      <c r="K78" s="59">
        <v>0</v>
      </c>
      <c r="L78" s="60">
        <v>0</v>
      </c>
      <c r="M78" s="125">
        <f t="shared" si="9"/>
        <v>0</v>
      </c>
      <c r="N78" s="155" t="str">
        <f t="shared" si="10"/>
        <v/>
      </c>
      <c r="O78" s="19"/>
      <c r="P78" s="19"/>
      <c r="Q78" s="19"/>
      <c r="R78" s="19"/>
    </row>
    <row r="79" spans="1:19" ht="12.5" x14ac:dyDescent="0.25">
      <c r="A79" s="27"/>
      <c r="B79" s="44"/>
      <c r="C79" s="88">
        <v>0</v>
      </c>
      <c r="D79" s="45">
        <v>0</v>
      </c>
      <c r="E79" s="45">
        <v>0</v>
      </c>
      <c r="F79" s="75">
        <f t="shared" si="8"/>
        <v>0</v>
      </c>
      <c r="G79" s="119">
        <v>0</v>
      </c>
      <c r="H79" s="46">
        <v>0</v>
      </c>
      <c r="I79" s="59">
        <v>0</v>
      </c>
      <c r="J79" s="59">
        <v>0</v>
      </c>
      <c r="K79" s="59">
        <v>0</v>
      </c>
      <c r="L79" s="60">
        <v>0</v>
      </c>
      <c r="M79" s="125">
        <f t="shared" si="9"/>
        <v>0</v>
      </c>
      <c r="N79" s="155" t="str">
        <f t="shared" si="10"/>
        <v/>
      </c>
      <c r="O79" s="38"/>
      <c r="P79" s="38"/>
      <c r="Q79" s="19"/>
      <c r="R79" s="39"/>
      <c r="S79" s="6"/>
    </row>
    <row r="80" spans="1:19" ht="12.5" x14ac:dyDescent="0.25">
      <c r="A80" s="27"/>
      <c r="B80" s="48"/>
      <c r="C80" s="88">
        <v>0</v>
      </c>
      <c r="D80" s="45">
        <v>0</v>
      </c>
      <c r="E80" s="45">
        <v>0</v>
      </c>
      <c r="F80" s="75">
        <f t="shared" si="8"/>
        <v>0</v>
      </c>
      <c r="G80" s="119">
        <v>0</v>
      </c>
      <c r="H80" s="46">
        <v>0</v>
      </c>
      <c r="I80" s="59">
        <v>0</v>
      </c>
      <c r="J80" s="59">
        <v>0</v>
      </c>
      <c r="K80" s="59">
        <v>0</v>
      </c>
      <c r="L80" s="60">
        <v>0</v>
      </c>
      <c r="M80" s="125">
        <f t="shared" si="9"/>
        <v>0</v>
      </c>
      <c r="N80" s="155" t="str">
        <f t="shared" si="10"/>
        <v/>
      </c>
      <c r="O80" s="38"/>
      <c r="P80" s="38"/>
      <c r="Q80" s="19"/>
      <c r="R80" s="39"/>
      <c r="S80" s="6"/>
    </row>
    <row r="81" spans="1:19" ht="12.5" x14ac:dyDescent="0.25">
      <c r="A81" s="27"/>
      <c r="B81" s="44"/>
      <c r="C81" s="88">
        <v>0</v>
      </c>
      <c r="D81" s="45">
        <v>0</v>
      </c>
      <c r="E81" s="45">
        <v>0</v>
      </c>
      <c r="F81" s="75">
        <f t="shared" si="8"/>
        <v>0</v>
      </c>
      <c r="G81" s="119">
        <v>0</v>
      </c>
      <c r="H81" s="46">
        <v>0</v>
      </c>
      <c r="I81" s="59">
        <v>0</v>
      </c>
      <c r="J81" s="59">
        <v>0</v>
      </c>
      <c r="K81" s="59">
        <v>0</v>
      </c>
      <c r="L81" s="60">
        <v>0</v>
      </c>
      <c r="M81" s="125">
        <f t="shared" si="9"/>
        <v>0</v>
      </c>
      <c r="N81" s="155" t="str">
        <f t="shared" si="10"/>
        <v/>
      </c>
      <c r="O81" s="38"/>
      <c r="P81" s="38"/>
      <c r="Q81" s="19"/>
      <c r="R81" s="39"/>
      <c r="S81" s="6"/>
    </row>
    <row r="82" spans="1:19" ht="12.5" x14ac:dyDescent="0.25">
      <c r="A82" s="27"/>
      <c r="B82" s="48"/>
      <c r="C82" s="88">
        <v>0</v>
      </c>
      <c r="D82" s="45">
        <v>0</v>
      </c>
      <c r="E82" s="45">
        <v>0</v>
      </c>
      <c r="F82" s="75">
        <f t="shared" si="8"/>
        <v>0</v>
      </c>
      <c r="G82" s="119">
        <v>0</v>
      </c>
      <c r="H82" s="46">
        <v>0</v>
      </c>
      <c r="I82" s="59">
        <v>0</v>
      </c>
      <c r="J82" s="59">
        <v>0</v>
      </c>
      <c r="K82" s="59">
        <v>0</v>
      </c>
      <c r="L82" s="60">
        <v>0</v>
      </c>
      <c r="M82" s="125">
        <f t="shared" si="9"/>
        <v>0</v>
      </c>
      <c r="N82" s="155" t="str">
        <f t="shared" si="10"/>
        <v/>
      </c>
      <c r="O82" s="38"/>
      <c r="P82" s="38"/>
      <c r="Q82" s="19"/>
      <c r="R82" s="39"/>
      <c r="S82" s="6"/>
    </row>
    <row r="83" spans="1:19" ht="12.5" x14ac:dyDescent="0.25">
      <c r="A83" s="27"/>
      <c r="B83" s="44"/>
      <c r="C83" s="88">
        <v>0</v>
      </c>
      <c r="D83" s="45">
        <v>0</v>
      </c>
      <c r="E83" s="45">
        <v>0</v>
      </c>
      <c r="F83" s="75">
        <f t="shared" si="8"/>
        <v>0</v>
      </c>
      <c r="G83" s="119">
        <v>0</v>
      </c>
      <c r="H83" s="46">
        <v>0</v>
      </c>
      <c r="I83" s="59">
        <v>0</v>
      </c>
      <c r="J83" s="59">
        <v>0</v>
      </c>
      <c r="K83" s="59">
        <v>0</v>
      </c>
      <c r="L83" s="60">
        <v>0</v>
      </c>
      <c r="M83" s="125">
        <f t="shared" si="9"/>
        <v>0</v>
      </c>
      <c r="N83" s="155" t="str">
        <f t="shared" si="10"/>
        <v/>
      </c>
      <c r="O83" s="38"/>
      <c r="P83" s="38"/>
      <c r="Q83" s="19"/>
      <c r="R83" s="39"/>
      <c r="S83" s="6"/>
    </row>
    <row r="84" spans="1:19" ht="12.5" x14ac:dyDescent="0.25">
      <c r="A84" s="27"/>
      <c r="B84" s="48"/>
      <c r="C84" s="88">
        <v>0</v>
      </c>
      <c r="D84" s="45">
        <v>0</v>
      </c>
      <c r="E84" s="45">
        <v>0</v>
      </c>
      <c r="F84" s="75">
        <f t="shared" si="8"/>
        <v>0</v>
      </c>
      <c r="G84" s="119">
        <v>0</v>
      </c>
      <c r="H84" s="46">
        <v>0</v>
      </c>
      <c r="I84" s="59">
        <v>0</v>
      </c>
      <c r="J84" s="59">
        <v>0</v>
      </c>
      <c r="K84" s="59">
        <v>0</v>
      </c>
      <c r="L84" s="60">
        <v>0</v>
      </c>
      <c r="M84" s="125">
        <f t="shared" si="9"/>
        <v>0</v>
      </c>
      <c r="N84" s="155" t="str">
        <f t="shared" si="10"/>
        <v/>
      </c>
      <c r="O84" s="38"/>
      <c r="P84" s="38"/>
      <c r="Q84" s="19"/>
      <c r="R84" s="39"/>
      <c r="S84" s="6"/>
    </row>
    <row r="85" spans="1:19" ht="12.5" x14ac:dyDescent="0.25">
      <c r="A85" s="27"/>
      <c r="B85" s="44"/>
      <c r="C85" s="88">
        <v>0</v>
      </c>
      <c r="D85" s="45">
        <v>0</v>
      </c>
      <c r="E85" s="45">
        <v>0</v>
      </c>
      <c r="F85" s="75">
        <f t="shared" si="8"/>
        <v>0</v>
      </c>
      <c r="G85" s="119">
        <v>0</v>
      </c>
      <c r="H85" s="46">
        <v>0</v>
      </c>
      <c r="I85" s="59">
        <v>0</v>
      </c>
      <c r="J85" s="59">
        <v>0</v>
      </c>
      <c r="K85" s="59">
        <v>0</v>
      </c>
      <c r="L85" s="60">
        <v>0</v>
      </c>
      <c r="M85" s="125">
        <f t="shared" si="9"/>
        <v>0</v>
      </c>
      <c r="N85" s="155" t="str">
        <f t="shared" si="10"/>
        <v/>
      </c>
      <c r="O85" s="38"/>
      <c r="P85" s="38"/>
      <c r="Q85" s="19"/>
      <c r="R85" s="39"/>
      <c r="S85" s="6"/>
    </row>
    <row r="86" spans="1:19" ht="12.5" x14ac:dyDescent="0.25">
      <c r="A86" s="27"/>
      <c r="B86" s="48"/>
      <c r="C86" s="88">
        <v>0</v>
      </c>
      <c r="D86" s="45">
        <v>0</v>
      </c>
      <c r="E86" s="45">
        <v>0</v>
      </c>
      <c r="F86" s="75">
        <f t="shared" si="8"/>
        <v>0</v>
      </c>
      <c r="G86" s="119">
        <v>0</v>
      </c>
      <c r="H86" s="46">
        <v>0</v>
      </c>
      <c r="I86" s="59">
        <v>0</v>
      </c>
      <c r="J86" s="59">
        <v>0</v>
      </c>
      <c r="K86" s="59">
        <v>0</v>
      </c>
      <c r="L86" s="60">
        <v>0</v>
      </c>
      <c r="M86" s="125">
        <f t="shared" si="9"/>
        <v>0</v>
      </c>
      <c r="N86" s="155" t="str">
        <f t="shared" si="10"/>
        <v/>
      </c>
      <c r="O86" s="38"/>
      <c r="P86" s="38"/>
      <c r="Q86" s="19"/>
      <c r="R86" s="39"/>
      <c r="S86" s="6"/>
    </row>
    <row r="87" spans="1:19" ht="12.5" x14ac:dyDescent="0.25">
      <c r="A87" s="27"/>
      <c r="B87" s="48"/>
      <c r="C87" s="89">
        <v>0</v>
      </c>
      <c r="D87" s="49">
        <v>0</v>
      </c>
      <c r="E87" s="49">
        <v>0</v>
      </c>
      <c r="F87" s="75">
        <f t="shared" si="8"/>
        <v>0</v>
      </c>
      <c r="G87" s="119">
        <v>0</v>
      </c>
      <c r="H87" s="46">
        <v>0</v>
      </c>
      <c r="I87" s="59">
        <v>0</v>
      </c>
      <c r="J87" s="59">
        <v>0</v>
      </c>
      <c r="K87" s="59">
        <v>0</v>
      </c>
      <c r="L87" s="60">
        <v>0</v>
      </c>
      <c r="M87" s="125">
        <f t="shared" si="9"/>
        <v>0</v>
      </c>
      <c r="N87" s="155" t="str">
        <f t="shared" si="10"/>
        <v/>
      </c>
      <c r="O87" s="19"/>
      <c r="P87" s="19"/>
      <c r="Q87" s="19"/>
      <c r="R87" s="19"/>
    </row>
    <row r="88" spans="1:19" ht="12.5" x14ac:dyDescent="0.25">
      <c r="A88" s="27"/>
      <c r="B88" s="44"/>
      <c r="C88" s="88">
        <v>0</v>
      </c>
      <c r="D88" s="45">
        <v>0</v>
      </c>
      <c r="E88" s="45">
        <v>0</v>
      </c>
      <c r="F88" s="75">
        <f t="shared" si="8"/>
        <v>0</v>
      </c>
      <c r="G88" s="119">
        <v>0</v>
      </c>
      <c r="H88" s="46">
        <v>0</v>
      </c>
      <c r="I88" s="59">
        <v>0</v>
      </c>
      <c r="J88" s="59">
        <v>0</v>
      </c>
      <c r="K88" s="59">
        <v>0</v>
      </c>
      <c r="L88" s="60">
        <v>0</v>
      </c>
      <c r="M88" s="125">
        <f t="shared" si="9"/>
        <v>0</v>
      </c>
      <c r="N88" s="155" t="str">
        <f t="shared" si="10"/>
        <v/>
      </c>
      <c r="O88" s="38"/>
      <c r="P88" s="38"/>
      <c r="Q88" s="19"/>
      <c r="R88" s="39"/>
      <c r="S88" s="6"/>
    </row>
    <row r="89" spans="1:19" ht="12.5" x14ac:dyDescent="0.25">
      <c r="A89" s="27"/>
      <c r="B89" s="48"/>
      <c r="C89" s="88">
        <v>0</v>
      </c>
      <c r="D89" s="45">
        <v>0</v>
      </c>
      <c r="E89" s="45">
        <v>0</v>
      </c>
      <c r="F89" s="75">
        <f t="shared" si="8"/>
        <v>0</v>
      </c>
      <c r="G89" s="119">
        <v>0</v>
      </c>
      <c r="H89" s="46">
        <v>0</v>
      </c>
      <c r="I89" s="59">
        <v>0</v>
      </c>
      <c r="J89" s="59">
        <v>0</v>
      </c>
      <c r="K89" s="59">
        <v>0</v>
      </c>
      <c r="L89" s="60">
        <v>0</v>
      </c>
      <c r="M89" s="125">
        <f t="shared" si="9"/>
        <v>0</v>
      </c>
      <c r="N89" s="155" t="str">
        <f t="shared" si="10"/>
        <v/>
      </c>
      <c r="O89" s="38"/>
      <c r="P89" s="38"/>
      <c r="Q89" s="19"/>
      <c r="R89" s="39"/>
      <c r="S89" s="6"/>
    </row>
    <row r="90" spans="1:19" ht="12.5" x14ac:dyDescent="0.25">
      <c r="A90" s="27"/>
      <c r="B90" s="44"/>
      <c r="C90" s="88">
        <v>0</v>
      </c>
      <c r="D90" s="45">
        <v>0</v>
      </c>
      <c r="E90" s="45">
        <v>0</v>
      </c>
      <c r="F90" s="75">
        <f t="shared" si="8"/>
        <v>0</v>
      </c>
      <c r="G90" s="119">
        <v>0</v>
      </c>
      <c r="H90" s="46">
        <v>0</v>
      </c>
      <c r="I90" s="59">
        <v>0</v>
      </c>
      <c r="J90" s="59">
        <v>0</v>
      </c>
      <c r="K90" s="59">
        <v>0</v>
      </c>
      <c r="L90" s="60">
        <v>0</v>
      </c>
      <c r="M90" s="125">
        <f t="shared" si="9"/>
        <v>0</v>
      </c>
      <c r="N90" s="155" t="str">
        <f t="shared" si="10"/>
        <v/>
      </c>
      <c r="O90" s="38"/>
      <c r="P90" s="38"/>
      <c r="Q90" s="19"/>
      <c r="R90" s="39"/>
      <c r="S90" s="6"/>
    </row>
    <row r="91" spans="1:19" ht="12.5" x14ac:dyDescent="0.25">
      <c r="A91" s="27"/>
      <c r="B91" s="48"/>
      <c r="C91" s="88">
        <v>0</v>
      </c>
      <c r="D91" s="45">
        <v>0</v>
      </c>
      <c r="E91" s="45">
        <v>0</v>
      </c>
      <c r="F91" s="75">
        <f t="shared" si="8"/>
        <v>0</v>
      </c>
      <c r="G91" s="119">
        <v>0</v>
      </c>
      <c r="H91" s="46">
        <v>0</v>
      </c>
      <c r="I91" s="59">
        <v>0</v>
      </c>
      <c r="J91" s="59">
        <v>0</v>
      </c>
      <c r="K91" s="59">
        <v>0</v>
      </c>
      <c r="L91" s="60">
        <v>0</v>
      </c>
      <c r="M91" s="125">
        <f t="shared" si="9"/>
        <v>0</v>
      </c>
      <c r="N91" s="155" t="str">
        <f t="shared" si="10"/>
        <v/>
      </c>
      <c r="O91" s="38"/>
      <c r="P91" s="38"/>
      <c r="Q91" s="19"/>
      <c r="R91" s="39"/>
      <c r="S91" s="6"/>
    </row>
    <row r="92" spans="1:19" ht="12.5" x14ac:dyDescent="0.25">
      <c r="A92" s="27"/>
      <c r="B92" s="44"/>
      <c r="C92" s="88">
        <v>0</v>
      </c>
      <c r="D92" s="45">
        <v>0</v>
      </c>
      <c r="E92" s="45">
        <v>0</v>
      </c>
      <c r="F92" s="75">
        <f t="shared" si="8"/>
        <v>0</v>
      </c>
      <c r="G92" s="119">
        <v>0</v>
      </c>
      <c r="H92" s="46">
        <v>0</v>
      </c>
      <c r="I92" s="59">
        <v>0</v>
      </c>
      <c r="J92" s="59">
        <v>0</v>
      </c>
      <c r="K92" s="59">
        <v>0</v>
      </c>
      <c r="L92" s="60">
        <v>0</v>
      </c>
      <c r="M92" s="125">
        <f t="shared" si="9"/>
        <v>0</v>
      </c>
      <c r="N92" s="155" t="str">
        <f t="shared" si="10"/>
        <v/>
      </c>
      <c r="O92" s="38"/>
      <c r="P92" s="38"/>
      <c r="Q92" s="19"/>
      <c r="R92" s="39"/>
      <c r="S92" s="6"/>
    </row>
    <row r="93" spans="1:19" ht="12.5" x14ac:dyDescent="0.25">
      <c r="A93" s="27"/>
      <c r="B93" s="48"/>
      <c r="C93" s="88">
        <v>0</v>
      </c>
      <c r="D93" s="45">
        <v>0</v>
      </c>
      <c r="E93" s="45">
        <v>0</v>
      </c>
      <c r="F93" s="75">
        <f t="shared" si="8"/>
        <v>0</v>
      </c>
      <c r="G93" s="119">
        <v>0</v>
      </c>
      <c r="H93" s="46">
        <v>0</v>
      </c>
      <c r="I93" s="59">
        <v>0</v>
      </c>
      <c r="J93" s="59">
        <v>0</v>
      </c>
      <c r="K93" s="59">
        <v>0</v>
      </c>
      <c r="L93" s="60">
        <v>0</v>
      </c>
      <c r="M93" s="125">
        <f t="shared" si="9"/>
        <v>0</v>
      </c>
      <c r="N93" s="155" t="str">
        <f t="shared" si="10"/>
        <v/>
      </c>
      <c r="O93" s="38"/>
      <c r="P93" s="38"/>
      <c r="Q93" s="19"/>
      <c r="R93" s="39"/>
      <c r="S93" s="6"/>
    </row>
    <row r="94" spans="1:19" ht="12.5" x14ac:dyDescent="0.25">
      <c r="A94" s="27"/>
      <c r="B94" s="44"/>
      <c r="C94" s="88">
        <v>0</v>
      </c>
      <c r="D94" s="45">
        <v>0</v>
      </c>
      <c r="E94" s="45">
        <v>0</v>
      </c>
      <c r="F94" s="75">
        <f t="shared" si="8"/>
        <v>0</v>
      </c>
      <c r="G94" s="119">
        <v>0</v>
      </c>
      <c r="H94" s="46">
        <v>0</v>
      </c>
      <c r="I94" s="59">
        <v>0</v>
      </c>
      <c r="J94" s="59">
        <v>0</v>
      </c>
      <c r="K94" s="59">
        <v>0</v>
      </c>
      <c r="L94" s="60">
        <v>0</v>
      </c>
      <c r="M94" s="125">
        <f t="shared" si="9"/>
        <v>0</v>
      </c>
      <c r="N94" s="155" t="str">
        <f t="shared" si="10"/>
        <v/>
      </c>
      <c r="O94" s="38"/>
      <c r="P94" s="38"/>
      <c r="Q94" s="19"/>
      <c r="R94" s="39"/>
      <c r="S94" s="6"/>
    </row>
    <row r="95" spans="1:19" ht="12.5" x14ac:dyDescent="0.25">
      <c r="A95" s="27"/>
      <c r="B95" s="48"/>
      <c r="C95" s="88">
        <v>0</v>
      </c>
      <c r="D95" s="45">
        <v>0</v>
      </c>
      <c r="E95" s="45">
        <v>0</v>
      </c>
      <c r="F95" s="75">
        <f t="shared" si="8"/>
        <v>0</v>
      </c>
      <c r="G95" s="119">
        <v>0</v>
      </c>
      <c r="H95" s="46">
        <v>0</v>
      </c>
      <c r="I95" s="59">
        <v>0</v>
      </c>
      <c r="J95" s="59">
        <v>0</v>
      </c>
      <c r="K95" s="59">
        <v>0</v>
      </c>
      <c r="L95" s="60">
        <v>0</v>
      </c>
      <c r="M95" s="125">
        <f t="shared" si="9"/>
        <v>0</v>
      </c>
      <c r="N95" s="155" t="str">
        <f t="shared" si="10"/>
        <v/>
      </c>
      <c r="O95" s="38"/>
      <c r="P95" s="38"/>
      <c r="Q95" s="19"/>
      <c r="R95" s="39"/>
      <c r="S95" s="6"/>
    </row>
    <row r="96" spans="1:19" ht="12.5" x14ac:dyDescent="0.25">
      <c r="A96" s="27"/>
      <c r="B96" s="48"/>
      <c r="C96" s="89">
        <v>0</v>
      </c>
      <c r="D96" s="49">
        <v>0</v>
      </c>
      <c r="E96" s="49">
        <v>0</v>
      </c>
      <c r="F96" s="75">
        <f t="shared" si="8"/>
        <v>0</v>
      </c>
      <c r="G96" s="119">
        <v>0</v>
      </c>
      <c r="H96" s="46">
        <v>0</v>
      </c>
      <c r="I96" s="59">
        <v>0</v>
      </c>
      <c r="J96" s="59">
        <v>0</v>
      </c>
      <c r="K96" s="59">
        <v>0</v>
      </c>
      <c r="L96" s="60">
        <v>0</v>
      </c>
      <c r="M96" s="125">
        <f t="shared" si="9"/>
        <v>0</v>
      </c>
      <c r="N96" s="155" t="str">
        <f t="shared" si="10"/>
        <v/>
      </c>
      <c r="O96" s="19"/>
      <c r="P96" s="19"/>
      <c r="Q96" s="19"/>
      <c r="R96" s="19"/>
    </row>
    <row r="97" spans="1:18" ht="13" thickBot="1" x14ac:dyDescent="0.3">
      <c r="A97" s="27"/>
      <c r="B97" s="87"/>
      <c r="C97" s="90">
        <v>0</v>
      </c>
      <c r="D97" s="90">
        <v>0</v>
      </c>
      <c r="E97" s="90">
        <v>0</v>
      </c>
      <c r="F97" s="121">
        <f t="shared" si="8"/>
        <v>0</v>
      </c>
      <c r="G97" s="119">
        <v>0</v>
      </c>
      <c r="H97" s="46">
        <v>0</v>
      </c>
      <c r="I97" s="59">
        <v>0</v>
      </c>
      <c r="J97" s="59">
        <v>0</v>
      </c>
      <c r="K97" s="59">
        <v>0</v>
      </c>
      <c r="L97" s="60">
        <v>0</v>
      </c>
      <c r="M97" s="125">
        <f t="shared" si="9"/>
        <v>0</v>
      </c>
      <c r="N97" s="155" t="str">
        <f t="shared" si="10"/>
        <v/>
      </c>
      <c r="O97" s="19"/>
      <c r="P97" s="19"/>
      <c r="Q97" s="19"/>
      <c r="R97" s="19"/>
    </row>
    <row r="98" spans="1:18" ht="13.5" thickBot="1" x14ac:dyDescent="0.35">
      <c r="A98" s="19"/>
      <c r="B98" s="91" t="s">
        <v>35</v>
      </c>
      <c r="C98" s="149">
        <f t="shared" ref="C98:M98" si="11">SUM(C61:C97)</f>
        <v>0</v>
      </c>
      <c r="D98" s="150">
        <f t="shared" si="11"/>
        <v>0</v>
      </c>
      <c r="E98" s="150">
        <f t="shared" si="11"/>
        <v>0</v>
      </c>
      <c r="F98" s="151">
        <f t="shared" si="11"/>
        <v>0</v>
      </c>
      <c r="G98" s="152">
        <f t="shared" si="11"/>
        <v>0</v>
      </c>
      <c r="H98" s="153">
        <f t="shared" si="11"/>
        <v>0</v>
      </c>
      <c r="I98" s="153">
        <f t="shared" si="11"/>
        <v>0</v>
      </c>
      <c r="J98" s="154">
        <f t="shared" si="11"/>
        <v>0</v>
      </c>
      <c r="K98" s="152">
        <f t="shared" si="11"/>
        <v>0</v>
      </c>
      <c r="L98" s="153">
        <f t="shared" si="11"/>
        <v>0</v>
      </c>
      <c r="M98" s="153">
        <f t="shared" si="11"/>
        <v>0</v>
      </c>
      <c r="N98" s="156" t="str">
        <f>IF(M98=0,"",I98/H98)</f>
        <v/>
      </c>
      <c r="O98" s="19"/>
      <c r="P98" s="19"/>
      <c r="Q98" s="19"/>
      <c r="R98" s="19"/>
    </row>
    <row r="99" spans="1:18" ht="13.5" thickBot="1" x14ac:dyDescent="0.35">
      <c r="A99" s="82" t="s">
        <v>27</v>
      </c>
      <c r="B99" s="11"/>
      <c r="C99" s="11"/>
      <c r="D99" s="11"/>
      <c r="E99" s="11"/>
      <c r="F99" s="30">
        <f>C97+D97+E97</f>
        <v>0</v>
      </c>
      <c r="G99" s="103"/>
      <c r="H99" s="104"/>
      <c r="I99" s="104"/>
      <c r="J99" s="104"/>
      <c r="K99" s="11"/>
      <c r="L99" s="11"/>
      <c r="M99" s="165">
        <f>G98-M98</f>
        <v>0</v>
      </c>
      <c r="N99" s="10" t="s">
        <v>151</v>
      </c>
      <c r="O99" s="19"/>
      <c r="P99" s="19"/>
      <c r="Q99" s="19"/>
      <c r="R99" s="19"/>
    </row>
    <row r="100" spans="1:18" s="19" customFormat="1" ht="13" x14ac:dyDescent="0.3">
      <c r="B100" s="36"/>
      <c r="G100" s="20"/>
      <c r="H100" s="20"/>
      <c r="I100" s="20"/>
      <c r="J100" s="20"/>
      <c r="K100" s="20"/>
      <c r="L100" s="20"/>
      <c r="M100" s="20"/>
      <c r="N100" s="160"/>
    </row>
    <row r="101" spans="1:18" ht="12.75" customHeight="1" thickBot="1" x14ac:dyDescent="0.35">
      <c r="A101" s="36"/>
      <c r="B101" s="36"/>
      <c r="C101" s="36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2.75" customHeight="1" x14ac:dyDescent="0.3">
      <c r="A102" s="36"/>
      <c r="B102" s="36"/>
      <c r="C102" s="36"/>
      <c r="D102" s="19"/>
      <c r="E102" s="19"/>
      <c r="F102" s="19"/>
      <c r="G102" s="312" t="s">
        <v>5</v>
      </c>
      <c r="H102" s="315" t="s">
        <v>6</v>
      </c>
      <c r="I102" s="316"/>
      <c r="J102" s="316"/>
      <c r="K102" s="316"/>
      <c r="L102" s="316"/>
      <c r="M102" s="360" t="s">
        <v>7</v>
      </c>
      <c r="N102" s="371"/>
      <c r="O102" s="19"/>
      <c r="P102" s="19"/>
      <c r="Q102" s="19"/>
      <c r="R102" s="19"/>
    </row>
    <row r="103" spans="1:18" ht="33.75" customHeight="1" thickBot="1" x14ac:dyDescent="0.35">
      <c r="A103" s="107" t="s">
        <v>36</v>
      </c>
      <c r="B103" s="36"/>
      <c r="C103" s="36"/>
      <c r="D103" s="19"/>
      <c r="E103" s="19"/>
      <c r="F103" s="19"/>
      <c r="G103" s="367"/>
      <c r="H103" s="15" t="s">
        <v>13</v>
      </c>
      <c r="I103" s="13" t="s">
        <v>146</v>
      </c>
      <c r="J103" s="13" t="s">
        <v>14</v>
      </c>
      <c r="K103" s="13" t="s">
        <v>15</v>
      </c>
      <c r="L103" s="14" t="s">
        <v>16</v>
      </c>
      <c r="M103" s="368"/>
      <c r="N103" s="372"/>
      <c r="O103" s="19"/>
      <c r="P103" s="37" t="s">
        <v>37</v>
      </c>
      <c r="Q103" s="19"/>
      <c r="R103" s="19"/>
    </row>
    <row r="104" spans="1:18" ht="13.5" thickBot="1" x14ac:dyDescent="0.3">
      <c r="A104" s="129" t="s">
        <v>38</v>
      </c>
      <c r="B104" s="175" t="s">
        <v>39</v>
      </c>
      <c r="C104" s="134"/>
      <c r="D104" s="134"/>
      <c r="E104" s="134"/>
      <c r="F104" s="134"/>
      <c r="G104" s="139">
        <v>0</v>
      </c>
      <c r="H104" s="140">
        <v>0</v>
      </c>
      <c r="I104" s="140">
        <v>0</v>
      </c>
      <c r="J104" s="140">
        <v>0</v>
      </c>
      <c r="K104" s="140">
        <v>0</v>
      </c>
      <c r="L104" s="140">
        <v>0</v>
      </c>
      <c r="M104" s="182">
        <f>SUM(H104:L104)</f>
        <v>0</v>
      </c>
      <c r="N104" s="135"/>
      <c r="O104" s="19"/>
      <c r="P104" s="180">
        <f>SUM((H7+H11+H15+H26+H30+H34+H38+H42+H46)+H60)</f>
        <v>0</v>
      </c>
      <c r="Q104" s="19"/>
      <c r="R104" s="19"/>
    </row>
    <row r="105" spans="1:18" ht="13" x14ac:dyDescent="0.25">
      <c r="A105" s="133" t="s">
        <v>40</v>
      </c>
      <c r="B105" s="176" t="s">
        <v>41</v>
      </c>
      <c r="C105" s="134"/>
      <c r="D105" s="134"/>
      <c r="E105" s="134"/>
      <c r="F105" s="134"/>
      <c r="G105" s="141">
        <v>0</v>
      </c>
      <c r="H105" s="142">
        <v>0</v>
      </c>
      <c r="I105" s="142">
        <v>0</v>
      </c>
      <c r="J105" s="142">
        <v>0</v>
      </c>
      <c r="K105" s="142">
        <v>0</v>
      </c>
      <c r="L105" s="142">
        <v>0</v>
      </c>
      <c r="M105" s="183">
        <f>SUM(H105:L105)</f>
        <v>0</v>
      </c>
      <c r="N105" s="135"/>
      <c r="O105" s="19"/>
      <c r="P105" s="37"/>
      <c r="Q105" s="19"/>
      <c r="R105" s="19"/>
    </row>
    <row r="106" spans="1:18" ht="13.5" thickBot="1" x14ac:dyDescent="0.35">
      <c r="A106" s="168" t="s">
        <v>42</v>
      </c>
      <c r="B106" s="177" t="s">
        <v>43</v>
      </c>
      <c r="C106" s="134"/>
      <c r="D106" s="134"/>
      <c r="E106" s="134"/>
      <c r="F106" s="134"/>
      <c r="G106" s="141">
        <v>0</v>
      </c>
      <c r="H106" s="142">
        <v>0</v>
      </c>
      <c r="I106" s="142">
        <v>0</v>
      </c>
      <c r="J106" s="142">
        <v>0</v>
      </c>
      <c r="K106" s="142">
        <v>0</v>
      </c>
      <c r="L106" s="142">
        <v>0</v>
      </c>
      <c r="M106" s="183">
        <f>SUM(H106:L106)</f>
        <v>0</v>
      </c>
      <c r="N106" s="135"/>
      <c r="O106" s="19"/>
      <c r="P106" s="185" t="s">
        <v>44</v>
      </c>
      <c r="Q106" s="19"/>
      <c r="R106" s="19"/>
    </row>
    <row r="107" spans="1:18" ht="13.5" thickBot="1" x14ac:dyDescent="0.3">
      <c r="A107" s="169" t="s">
        <v>45</v>
      </c>
      <c r="B107" s="178" t="s">
        <v>46</v>
      </c>
      <c r="C107" s="134"/>
      <c r="D107" s="134"/>
      <c r="E107" s="134"/>
      <c r="F107" s="134"/>
      <c r="G107" s="143">
        <v>0</v>
      </c>
      <c r="H107" s="144">
        <v>0</v>
      </c>
      <c r="I107" s="144">
        <v>0</v>
      </c>
      <c r="J107" s="144">
        <v>0</v>
      </c>
      <c r="K107" s="144">
        <v>0</v>
      </c>
      <c r="L107" s="144">
        <v>0</v>
      </c>
      <c r="M107" s="184">
        <f>SUM(H107:L107)</f>
        <v>0</v>
      </c>
      <c r="N107" s="135"/>
      <c r="O107" s="19"/>
      <c r="P107" s="187" t="e">
        <f>SUM((H104+H105+H106+H107)/P104)</f>
        <v>#DIV/0!</v>
      </c>
      <c r="Q107" s="19"/>
      <c r="R107" s="19"/>
    </row>
    <row r="108" spans="1:18" ht="13.5" thickBot="1" x14ac:dyDescent="0.35">
      <c r="A108" s="36"/>
      <c r="B108" s="36"/>
      <c r="C108" s="36"/>
      <c r="D108" s="19"/>
      <c r="E108" s="19"/>
      <c r="F108" s="19"/>
      <c r="G108" s="179">
        <f>SUM(G104:G107)</f>
        <v>0</v>
      </c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</row>
    <row r="109" spans="1:18" ht="67.5" customHeight="1" x14ac:dyDescent="0.3">
      <c r="A109" s="36"/>
      <c r="B109" s="36"/>
      <c r="C109" s="36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</row>
    <row r="110" spans="1:18" ht="13" hidden="1" x14ac:dyDescent="0.3">
      <c r="A110" s="36"/>
      <c r="B110" s="36"/>
      <c r="C110" s="36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</row>
    <row r="111" spans="1:18" s="68" customFormat="1" ht="12.5" hidden="1" x14ac:dyDescent="0.25">
      <c r="A111" s="66" t="s">
        <v>47</v>
      </c>
      <c r="B111" s="66" t="s">
        <v>19</v>
      </c>
    </row>
    <row r="112" spans="1:18" s="68" customFormat="1" ht="12.5" hidden="1" x14ac:dyDescent="0.25">
      <c r="A112" s="66" t="s">
        <v>48</v>
      </c>
      <c r="B112" s="66" t="s">
        <v>49</v>
      </c>
    </row>
    <row r="113" spans="1:14" s="68" customFormat="1" ht="12.5" hidden="1" x14ac:dyDescent="0.25">
      <c r="A113" s="66" t="s">
        <v>50</v>
      </c>
      <c r="B113" s="66" t="s">
        <v>51</v>
      </c>
    </row>
    <row r="114" spans="1:14" s="68" customFormat="1" ht="13" hidden="1" x14ac:dyDescent="0.3">
      <c r="A114" s="66" t="s">
        <v>52</v>
      </c>
      <c r="B114" s="66" t="s">
        <v>53</v>
      </c>
      <c r="C114" s="69"/>
      <c r="D114" s="70"/>
      <c r="E114" s="70"/>
      <c r="F114" s="70"/>
    </row>
    <row r="115" spans="1:14" s="68" customFormat="1" ht="12.5" hidden="1" x14ac:dyDescent="0.25">
      <c r="A115" s="66" t="s">
        <v>54</v>
      </c>
      <c r="B115" s="66" t="s">
        <v>55</v>
      </c>
      <c r="C115" s="70"/>
      <c r="D115" s="70"/>
      <c r="E115" s="70"/>
      <c r="F115" s="70"/>
    </row>
    <row r="116" spans="1:14" s="68" customFormat="1" ht="12.5" hidden="1" x14ac:dyDescent="0.25">
      <c r="A116" s="66" t="s">
        <v>56</v>
      </c>
      <c r="B116" s="66" t="s">
        <v>57</v>
      </c>
      <c r="C116" s="70"/>
      <c r="D116" s="70"/>
      <c r="E116" s="70"/>
      <c r="F116" s="70"/>
    </row>
    <row r="117" spans="1:14" s="68" customFormat="1" ht="12.5" hidden="1" x14ac:dyDescent="0.25">
      <c r="A117" s="66" t="s">
        <v>58</v>
      </c>
      <c r="B117" s="66" t="s">
        <v>59</v>
      </c>
      <c r="C117" s="70"/>
      <c r="D117" s="70"/>
      <c r="E117" s="70"/>
      <c r="F117" s="70"/>
    </row>
    <row r="118" spans="1:14" s="68" customFormat="1" ht="12.5" hidden="1" x14ac:dyDescent="0.25">
      <c r="A118" s="66" t="s">
        <v>60</v>
      </c>
      <c r="B118" s="66" t="s">
        <v>61</v>
      </c>
      <c r="C118" s="70"/>
      <c r="D118" s="70"/>
      <c r="E118" s="70"/>
      <c r="F118" s="70"/>
    </row>
    <row r="119" spans="1:14" s="68" customFormat="1" ht="12.5" hidden="1" x14ac:dyDescent="0.25">
      <c r="A119" s="66" t="s">
        <v>62</v>
      </c>
      <c r="B119" s="66" t="s">
        <v>63</v>
      </c>
      <c r="C119" s="70"/>
      <c r="D119" s="70"/>
      <c r="E119" s="70"/>
      <c r="F119" s="70"/>
    </row>
    <row r="120" spans="1:14" s="68" customFormat="1" ht="12.5" hidden="1" x14ac:dyDescent="0.25">
      <c r="A120" s="66" t="s">
        <v>64</v>
      </c>
      <c r="B120" s="66" t="s">
        <v>65</v>
      </c>
    </row>
    <row r="121" spans="1:14" s="68" customFormat="1" ht="12.5" hidden="1" x14ac:dyDescent="0.25">
      <c r="A121" s="66" t="s">
        <v>66</v>
      </c>
      <c r="B121" s="66" t="s">
        <v>67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</row>
    <row r="122" spans="1:14" s="68" customFormat="1" ht="13" hidden="1" x14ac:dyDescent="0.3">
      <c r="A122" s="66" t="s">
        <v>68</v>
      </c>
      <c r="B122" s="66" t="s">
        <v>69</v>
      </c>
      <c r="C122" s="328"/>
      <c r="D122" s="329"/>
      <c r="E122" s="329"/>
      <c r="F122" s="329"/>
      <c r="G122" s="373"/>
      <c r="H122" s="328"/>
      <c r="I122" s="329"/>
      <c r="J122" s="329"/>
      <c r="K122" s="329"/>
      <c r="L122" s="329"/>
      <c r="M122" s="373"/>
      <c r="N122" s="373"/>
    </row>
    <row r="123" spans="1:14" s="68" customFormat="1" ht="13" hidden="1" x14ac:dyDescent="0.3">
      <c r="A123" s="66" t="s">
        <v>70</v>
      </c>
      <c r="B123" s="66" t="s">
        <v>71</v>
      </c>
      <c r="C123" s="67"/>
      <c r="D123" s="67"/>
      <c r="E123" s="67"/>
      <c r="F123" s="67"/>
      <c r="G123" s="374"/>
      <c r="H123" s="67"/>
      <c r="I123" s="67"/>
      <c r="J123" s="67"/>
      <c r="K123" s="67"/>
      <c r="L123" s="67"/>
      <c r="M123" s="374"/>
      <c r="N123" s="374"/>
    </row>
    <row r="124" spans="1:14" s="68" customFormat="1" ht="12.5" hidden="1" x14ac:dyDescent="0.25">
      <c r="A124" s="66" t="s">
        <v>72</v>
      </c>
      <c r="B124" s="66" t="s">
        <v>73</v>
      </c>
      <c r="G124" s="71"/>
      <c r="H124" s="72"/>
      <c r="I124" s="72"/>
      <c r="J124" s="72"/>
      <c r="K124" s="72"/>
      <c r="L124" s="72"/>
      <c r="M124" s="72"/>
      <c r="N124" s="73"/>
    </row>
    <row r="125" spans="1:14" s="68" customFormat="1" ht="12.5" hidden="1" x14ac:dyDescent="0.25">
      <c r="A125" s="66" t="s">
        <v>74</v>
      </c>
      <c r="B125" s="66" t="s">
        <v>75</v>
      </c>
      <c r="H125" s="72"/>
      <c r="I125" s="72"/>
      <c r="J125" s="72"/>
      <c r="M125" s="72"/>
      <c r="N125" s="73"/>
    </row>
    <row r="126" spans="1:14" s="68" customFormat="1" ht="12.5" hidden="1" x14ac:dyDescent="0.25">
      <c r="A126" s="66" t="s">
        <v>76</v>
      </c>
      <c r="B126" s="66" t="s">
        <v>77</v>
      </c>
      <c r="N126" s="73"/>
    </row>
    <row r="127" spans="1:14" s="68" customFormat="1" ht="12.5" hidden="1" x14ac:dyDescent="0.25">
      <c r="A127" s="66" t="s">
        <v>78</v>
      </c>
      <c r="B127" s="66" t="s">
        <v>79</v>
      </c>
    </row>
    <row r="128" spans="1:14" s="68" customFormat="1" ht="13" hidden="1" x14ac:dyDescent="0.3">
      <c r="A128" s="66" t="s">
        <v>80</v>
      </c>
      <c r="B128" s="66" t="s">
        <v>81</v>
      </c>
      <c r="C128" s="67"/>
    </row>
    <row r="129" spans="1:14" s="68" customFormat="1" ht="12.5" hidden="1" x14ac:dyDescent="0.25">
      <c r="A129" s="66" t="s">
        <v>82</v>
      </c>
      <c r="B129" s="66" t="s">
        <v>83</v>
      </c>
    </row>
    <row r="130" spans="1:14" s="68" customFormat="1" ht="12.5" hidden="1" x14ac:dyDescent="0.25">
      <c r="A130" s="66" t="s">
        <v>84</v>
      </c>
      <c r="B130" s="66" t="s">
        <v>85</v>
      </c>
    </row>
    <row r="131" spans="1:14" s="68" customFormat="1" ht="12.5" hidden="1" x14ac:dyDescent="0.25">
      <c r="A131" s="66" t="s">
        <v>86</v>
      </c>
      <c r="B131" s="66" t="s">
        <v>87</v>
      </c>
    </row>
    <row r="132" spans="1:14" s="68" customFormat="1" ht="13" hidden="1" x14ac:dyDescent="0.3">
      <c r="A132" s="66" t="s">
        <v>88</v>
      </c>
      <c r="B132" s="66" t="s">
        <v>89</v>
      </c>
      <c r="C132" s="69"/>
      <c r="D132" s="70"/>
      <c r="E132" s="70"/>
      <c r="F132" s="70"/>
    </row>
    <row r="133" spans="1:14" s="68" customFormat="1" ht="12.5" hidden="1" x14ac:dyDescent="0.25">
      <c r="A133" s="66" t="s">
        <v>90</v>
      </c>
      <c r="B133" s="66" t="s">
        <v>91</v>
      </c>
      <c r="C133" s="70"/>
      <c r="D133" s="70"/>
      <c r="E133" s="70"/>
      <c r="F133" s="70"/>
    </row>
    <row r="134" spans="1:14" s="68" customFormat="1" ht="12.5" hidden="1" x14ac:dyDescent="0.25">
      <c r="A134" s="66" t="s">
        <v>92</v>
      </c>
      <c r="B134" s="66" t="s">
        <v>93</v>
      </c>
      <c r="C134" s="70"/>
      <c r="D134" s="70"/>
      <c r="E134" s="70"/>
      <c r="F134" s="70"/>
    </row>
    <row r="135" spans="1:14" s="68" customFormat="1" ht="12.5" hidden="1" x14ac:dyDescent="0.25">
      <c r="A135" s="66" t="s">
        <v>94</v>
      </c>
      <c r="B135" s="66" t="s">
        <v>95</v>
      </c>
      <c r="C135" s="70"/>
      <c r="D135" s="70"/>
      <c r="E135" s="70"/>
      <c r="F135" s="70"/>
    </row>
    <row r="136" spans="1:14" s="68" customFormat="1" ht="12.5" hidden="1" x14ac:dyDescent="0.25">
      <c r="A136" s="66" t="s">
        <v>96</v>
      </c>
      <c r="B136" s="66" t="s">
        <v>97</v>
      </c>
      <c r="C136" s="70"/>
      <c r="D136" s="70"/>
      <c r="E136" s="70"/>
      <c r="F136" s="70"/>
    </row>
    <row r="137" spans="1:14" s="68" customFormat="1" ht="12.5" hidden="1" x14ac:dyDescent="0.25">
      <c r="A137" s="66" t="s">
        <v>98</v>
      </c>
      <c r="B137" s="66" t="s">
        <v>99</v>
      </c>
      <c r="C137" s="70"/>
      <c r="D137" s="70"/>
      <c r="E137" s="70"/>
      <c r="F137" s="70"/>
    </row>
    <row r="138" spans="1:14" s="68" customFormat="1" ht="12.5" hidden="1" x14ac:dyDescent="0.25">
      <c r="A138" s="66" t="s">
        <v>100</v>
      </c>
      <c r="B138" s="66" t="s">
        <v>101</v>
      </c>
    </row>
    <row r="139" spans="1:14" s="68" customFormat="1" ht="12.5" hidden="1" x14ac:dyDescent="0.25">
      <c r="A139" s="66" t="s">
        <v>102</v>
      </c>
      <c r="B139" s="66" t="s">
        <v>103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</row>
    <row r="140" spans="1:14" s="68" customFormat="1" ht="13" hidden="1" x14ac:dyDescent="0.3">
      <c r="A140" s="66" t="s">
        <v>104</v>
      </c>
      <c r="B140" s="66" t="s">
        <v>105</v>
      </c>
      <c r="C140" s="328"/>
      <c r="D140" s="329"/>
      <c r="E140" s="329"/>
      <c r="F140" s="329"/>
      <c r="G140" s="373"/>
      <c r="H140" s="328"/>
      <c r="I140" s="329"/>
      <c r="J140" s="329"/>
      <c r="K140" s="329"/>
      <c r="L140" s="329"/>
      <c r="M140" s="373"/>
      <c r="N140" s="373"/>
    </row>
    <row r="141" spans="1:14" s="68" customFormat="1" ht="13" hidden="1" x14ac:dyDescent="0.3">
      <c r="A141" s="66" t="s">
        <v>106</v>
      </c>
      <c r="B141" s="66" t="s">
        <v>107</v>
      </c>
      <c r="C141" s="67"/>
      <c r="D141" s="67"/>
      <c r="E141" s="67"/>
      <c r="F141" s="67"/>
      <c r="G141" s="374"/>
      <c r="H141" s="67"/>
      <c r="I141" s="67"/>
      <c r="J141" s="67"/>
      <c r="K141" s="67"/>
      <c r="L141" s="67"/>
      <c r="M141" s="374"/>
      <c r="N141" s="374"/>
    </row>
    <row r="142" spans="1:14" s="68" customFormat="1" ht="12.5" hidden="1" x14ac:dyDescent="0.25">
      <c r="A142" s="66" t="s">
        <v>108</v>
      </c>
      <c r="B142" s="66" t="s">
        <v>109</v>
      </c>
      <c r="G142" s="71"/>
      <c r="H142" s="72"/>
      <c r="I142" s="72"/>
      <c r="J142" s="72"/>
      <c r="K142" s="72"/>
      <c r="L142" s="72"/>
      <c r="M142" s="72"/>
      <c r="N142" s="73"/>
    </row>
    <row r="143" spans="1:14" s="68" customFormat="1" ht="12.5" hidden="1" x14ac:dyDescent="0.25">
      <c r="A143" s="115"/>
      <c r="B143" s="66" t="s">
        <v>110</v>
      </c>
      <c r="H143" s="72"/>
      <c r="I143" s="72"/>
      <c r="J143" s="72"/>
      <c r="M143" s="72"/>
      <c r="N143" s="73"/>
    </row>
    <row r="144" spans="1:14" s="68" customFormat="1" ht="12.5" hidden="1" x14ac:dyDescent="0.25">
      <c r="B144" s="66" t="s">
        <v>111</v>
      </c>
      <c r="N144" s="73"/>
    </row>
    <row r="145" spans="1:14" s="68" customFormat="1" ht="12.5" hidden="1" x14ac:dyDescent="0.25">
      <c r="B145" s="66" t="s">
        <v>112</v>
      </c>
    </row>
    <row r="146" spans="1:14" s="68" customFormat="1" ht="13" hidden="1" x14ac:dyDescent="0.3">
      <c r="A146" s="67"/>
      <c r="B146" s="66" t="s">
        <v>113</v>
      </c>
      <c r="C146" s="67"/>
    </row>
    <row r="147" spans="1:14" s="68" customFormat="1" ht="13" hidden="1" x14ac:dyDescent="0.3">
      <c r="A147" s="67"/>
      <c r="B147" s="66" t="s">
        <v>114</v>
      </c>
    </row>
    <row r="148" spans="1:14" s="68" customFormat="1" ht="13" hidden="1" x14ac:dyDescent="0.3">
      <c r="A148" s="67"/>
      <c r="B148" s="66" t="s">
        <v>115</v>
      </c>
    </row>
    <row r="149" spans="1:14" s="68" customFormat="1" ht="13" hidden="1" x14ac:dyDescent="0.3">
      <c r="A149" s="67"/>
      <c r="B149" s="66" t="s">
        <v>116</v>
      </c>
    </row>
    <row r="150" spans="1:14" s="68" customFormat="1" ht="13" hidden="1" x14ac:dyDescent="0.3">
      <c r="A150" s="69"/>
      <c r="B150" s="66" t="s">
        <v>117</v>
      </c>
      <c r="C150" s="69"/>
      <c r="D150" s="70"/>
      <c r="E150" s="70"/>
      <c r="F150" s="70"/>
    </row>
    <row r="151" spans="1:14" ht="12.5" hidden="1" x14ac:dyDescent="0.25">
      <c r="A151"/>
      <c r="B151" s="66" t="s">
        <v>118</v>
      </c>
      <c r="C151"/>
      <c r="D151"/>
      <c r="E151"/>
      <c r="F151"/>
    </row>
    <row r="152" spans="1:14" ht="12.5" hidden="1" x14ac:dyDescent="0.25">
      <c r="A152"/>
      <c r="B152" s="66" t="s">
        <v>119</v>
      </c>
      <c r="C152"/>
      <c r="D152"/>
      <c r="E152"/>
      <c r="F152"/>
    </row>
    <row r="153" spans="1:14" ht="12.5" hidden="1" x14ac:dyDescent="0.25">
      <c r="A153"/>
      <c r="B153" s="116" t="s">
        <v>120</v>
      </c>
      <c r="C153"/>
      <c r="D153"/>
      <c r="E153"/>
      <c r="F153"/>
    </row>
    <row r="154" spans="1:14" ht="12.5" hidden="1" x14ac:dyDescent="0.25">
      <c r="A154"/>
      <c r="B154"/>
      <c r="C154"/>
      <c r="D154"/>
      <c r="E154"/>
      <c r="F154"/>
      <c r="H154" s="5"/>
    </row>
    <row r="155" spans="1:14" ht="12.5" hidden="1" x14ac:dyDescent="0.25">
      <c r="B155"/>
    </row>
    <row r="156" spans="1:14" ht="15.5" hidden="1" x14ac:dyDescent="0.35">
      <c r="A156" s="16"/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1:14" ht="13" hidden="1" x14ac:dyDescent="0.3">
      <c r="A157" s="339"/>
      <c r="B157"/>
      <c r="C157" s="339"/>
      <c r="D157" s="340"/>
      <c r="E157" s="340"/>
      <c r="F157" s="340"/>
      <c r="G157" s="334"/>
      <c r="H157" s="339"/>
      <c r="I157" s="340"/>
      <c r="J157" s="340"/>
      <c r="K157" s="340"/>
      <c r="L157" s="340"/>
      <c r="M157" s="334"/>
      <c r="N157" s="334"/>
    </row>
    <row r="158" spans="1:14" ht="13" hidden="1" x14ac:dyDescent="0.3">
      <c r="A158" s="340"/>
      <c r="B158"/>
      <c r="C158" s="3"/>
      <c r="D158" s="3"/>
      <c r="E158" s="3"/>
      <c r="F158" s="3"/>
      <c r="G158" s="375"/>
      <c r="H158" s="3"/>
      <c r="I158" s="3"/>
      <c r="J158" s="3"/>
      <c r="K158" s="3"/>
      <c r="L158" s="3"/>
      <c r="M158" s="375"/>
      <c r="N158" s="375"/>
    </row>
    <row r="159" spans="1:14" ht="12.5" hidden="1" x14ac:dyDescent="0.25">
      <c r="A159" s="10"/>
      <c r="G159" s="17"/>
      <c r="H159" s="6"/>
      <c r="I159" s="6"/>
      <c r="J159" s="6"/>
      <c r="K159" s="6"/>
      <c r="L159" s="6"/>
      <c r="M159" s="6"/>
      <c r="N159" s="5"/>
    </row>
    <row r="160" spans="1:14" ht="15.5" hidden="1" x14ac:dyDescent="0.35">
      <c r="A160" s="10"/>
      <c r="B160" s="16"/>
      <c r="H160" s="6"/>
      <c r="I160" s="6"/>
      <c r="J160" s="6"/>
      <c r="M160" s="6"/>
      <c r="N160" s="5"/>
    </row>
    <row r="161" spans="1:14" ht="13" hidden="1" x14ac:dyDescent="0.3">
      <c r="B161" s="9"/>
      <c r="N161" s="5"/>
    </row>
    <row r="162" spans="1:14" ht="12.5" hidden="1" x14ac:dyDescent="0.25">
      <c r="B162" s="4"/>
    </row>
    <row r="163" spans="1:14" ht="13" hidden="1" x14ac:dyDescent="0.3">
      <c r="A163" s="3"/>
      <c r="B163" s="10"/>
      <c r="C163" s="3"/>
    </row>
    <row r="164" spans="1:14" ht="13" hidden="1" x14ac:dyDescent="0.3">
      <c r="A164" s="3"/>
      <c r="B164" s="10"/>
    </row>
    <row r="165" spans="1:14" ht="13" hidden="1" x14ac:dyDescent="0.3">
      <c r="A165" s="3"/>
    </row>
    <row r="166" spans="1:14" ht="13" hidden="1" x14ac:dyDescent="0.3">
      <c r="A166" s="3"/>
    </row>
    <row r="167" spans="1:14" ht="13" hidden="1" x14ac:dyDescent="0.3">
      <c r="A167" s="18"/>
      <c r="B167" s="3"/>
      <c r="C167" s="18"/>
      <c r="D167"/>
      <c r="E167"/>
      <c r="F167"/>
    </row>
    <row r="168" spans="1:14" ht="13" hidden="1" x14ac:dyDescent="0.3">
      <c r="A168"/>
      <c r="B168" s="3"/>
      <c r="C168"/>
      <c r="D168"/>
      <c r="E168"/>
      <c r="F168"/>
    </row>
    <row r="169" spans="1:14" ht="13" hidden="1" x14ac:dyDescent="0.3">
      <c r="A169"/>
      <c r="B169" s="3"/>
      <c r="C169"/>
      <c r="D169"/>
      <c r="E169"/>
      <c r="F169"/>
    </row>
    <row r="170" spans="1:14" ht="13" hidden="1" x14ac:dyDescent="0.3">
      <c r="A170"/>
      <c r="B170" s="3"/>
      <c r="C170"/>
      <c r="D170"/>
      <c r="E170"/>
      <c r="F170"/>
    </row>
    <row r="171" spans="1:14" ht="13" hidden="1" x14ac:dyDescent="0.3">
      <c r="A171"/>
      <c r="B171" s="18"/>
      <c r="C171"/>
      <c r="D171"/>
      <c r="E171"/>
      <c r="F171"/>
    </row>
    <row r="172" spans="1:14" ht="12.5" hidden="1" x14ac:dyDescent="0.25">
      <c r="A172"/>
      <c r="B172"/>
      <c r="C172"/>
      <c r="D172"/>
      <c r="E172"/>
      <c r="F172"/>
    </row>
    <row r="173" spans="1:14" ht="12.5" hidden="1" x14ac:dyDescent="0.25">
      <c r="B173"/>
    </row>
    <row r="174" spans="1:14" ht="15.5" hidden="1" x14ac:dyDescent="0.35">
      <c r="A174" s="16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 ht="13" hidden="1" x14ac:dyDescent="0.3">
      <c r="A175" s="339"/>
      <c r="B175"/>
      <c r="C175" s="339"/>
      <c r="D175" s="340"/>
      <c r="E175" s="340"/>
      <c r="F175" s="340"/>
      <c r="G175" s="334"/>
      <c r="H175" s="339"/>
      <c r="I175" s="340"/>
      <c r="J175" s="340"/>
      <c r="K175" s="340"/>
      <c r="L175" s="340"/>
      <c r="M175" s="334"/>
      <c r="N175" s="334"/>
    </row>
    <row r="176" spans="1:14" ht="13" hidden="1" x14ac:dyDescent="0.3">
      <c r="A176" s="340"/>
      <c r="B176"/>
      <c r="C176" s="3"/>
      <c r="D176" s="3"/>
      <c r="E176" s="3"/>
      <c r="F176" s="3"/>
      <c r="G176" s="375"/>
      <c r="H176" s="3"/>
      <c r="I176" s="3"/>
      <c r="J176" s="3"/>
      <c r="K176" s="3"/>
      <c r="L176" s="3"/>
      <c r="M176" s="375"/>
      <c r="N176" s="375"/>
    </row>
    <row r="177" spans="1:14" ht="12.5" hidden="1" x14ac:dyDescent="0.25">
      <c r="A177" s="10"/>
      <c r="G177" s="17"/>
      <c r="H177" s="6"/>
      <c r="I177" s="6"/>
      <c r="J177" s="6"/>
      <c r="K177" s="6"/>
      <c r="L177" s="6"/>
      <c r="M177" s="6"/>
      <c r="N177" s="5"/>
    </row>
    <row r="178" spans="1:14" ht="15.5" hidden="1" x14ac:dyDescent="0.35">
      <c r="A178" s="10"/>
      <c r="B178" s="16"/>
      <c r="H178" s="6"/>
      <c r="I178" s="6"/>
      <c r="J178" s="6"/>
      <c r="M178" s="6"/>
      <c r="N178" s="5"/>
    </row>
    <row r="179" spans="1:14" ht="13" hidden="1" x14ac:dyDescent="0.3">
      <c r="B179" s="9"/>
      <c r="N179" s="5"/>
    </row>
    <row r="180" spans="1:14" ht="12.5" hidden="1" x14ac:dyDescent="0.25">
      <c r="B180" s="4"/>
    </row>
    <row r="181" spans="1:14" ht="13" hidden="1" x14ac:dyDescent="0.3">
      <c r="A181" s="3"/>
      <c r="B181" s="10"/>
      <c r="C181" s="3"/>
    </row>
    <row r="182" spans="1:14" ht="13" hidden="1" x14ac:dyDescent="0.3">
      <c r="A182" s="3"/>
      <c r="B182" s="10"/>
    </row>
    <row r="183" spans="1:14" ht="13" hidden="1" x14ac:dyDescent="0.3">
      <c r="A183" s="3"/>
    </row>
    <row r="184" spans="1:14" ht="13" hidden="1" x14ac:dyDescent="0.3">
      <c r="A184" s="3"/>
    </row>
    <row r="185" spans="1:14" ht="13" hidden="1" x14ac:dyDescent="0.3">
      <c r="A185" s="18"/>
      <c r="B185" s="3"/>
      <c r="C185" s="18"/>
      <c r="D185"/>
      <c r="E185"/>
      <c r="F185"/>
    </row>
    <row r="186" spans="1:14" ht="13" hidden="1" x14ac:dyDescent="0.3">
      <c r="A186"/>
      <c r="B186" s="3"/>
      <c r="C186"/>
      <c r="D186"/>
      <c r="E186"/>
      <c r="F186"/>
    </row>
    <row r="187" spans="1:14" ht="13" hidden="1" x14ac:dyDescent="0.3">
      <c r="A187"/>
      <c r="B187" s="3"/>
      <c r="C187"/>
      <c r="D187"/>
      <c r="E187"/>
      <c r="F187"/>
    </row>
    <row r="188" spans="1:14" ht="13" hidden="1" x14ac:dyDescent="0.3">
      <c r="A188"/>
      <c r="B188" s="3"/>
      <c r="C188"/>
      <c r="D188"/>
      <c r="E188"/>
      <c r="F188"/>
    </row>
    <row r="189" spans="1:14" ht="13" hidden="1" x14ac:dyDescent="0.3">
      <c r="A189"/>
      <c r="B189" s="18"/>
      <c r="C189"/>
      <c r="D189"/>
      <c r="E189"/>
      <c r="F189"/>
    </row>
    <row r="190" spans="1:14" ht="12.5" hidden="1" x14ac:dyDescent="0.25">
      <c r="A190"/>
      <c r="B190"/>
      <c r="C190"/>
      <c r="D190"/>
      <c r="E190"/>
      <c r="F190"/>
    </row>
    <row r="191" spans="1:14" ht="12.5" hidden="1" x14ac:dyDescent="0.25">
      <c r="B191"/>
    </row>
    <row r="192" spans="1:14" ht="15.5" hidden="1" x14ac:dyDescent="0.35">
      <c r="A192" s="16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 ht="13" hidden="1" x14ac:dyDescent="0.3">
      <c r="A193" s="339"/>
      <c r="B193"/>
      <c r="C193" s="339"/>
      <c r="D193" s="340"/>
      <c r="E193" s="340"/>
      <c r="F193" s="340"/>
      <c r="G193" s="334"/>
      <c r="H193" s="339"/>
      <c r="I193" s="340"/>
      <c r="J193" s="340"/>
      <c r="K193" s="340"/>
      <c r="L193" s="340"/>
      <c r="M193" s="334"/>
      <c r="N193" s="334"/>
    </row>
    <row r="194" spans="1:14" ht="13" hidden="1" x14ac:dyDescent="0.3">
      <c r="A194" s="340"/>
      <c r="B194"/>
      <c r="C194" s="3"/>
      <c r="D194" s="3"/>
      <c r="E194" s="3"/>
      <c r="F194" s="3"/>
      <c r="G194" s="375"/>
      <c r="H194" s="3"/>
      <c r="I194" s="3"/>
      <c r="J194" s="3"/>
      <c r="K194" s="3"/>
      <c r="L194" s="3"/>
      <c r="M194" s="375"/>
      <c r="N194" s="375"/>
    </row>
    <row r="195" spans="1:14" ht="12.5" hidden="1" x14ac:dyDescent="0.25">
      <c r="A195" s="10"/>
      <c r="G195" s="17"/>
      <c r="H195" s="6"/>
      <c r="I195" s="6"/>
      <c r="J195" s="6"/>
      <c r="K195" s="6"/>
      <c r="L195" s="6"/>
      <c r="M195" s="6"/>
      <c r="N195" s="5"/>
    </row>
    <row r="196" spans="1:14" ht="15.5" hidden="1" x14ac:dyDescent="0.35">
      <c r="A196" s="10"/>
      <c r="B196" s="16"/>
      <c r="H196" s="6"/>
      <c r="I196" s="6"/>
      <c r="J196" s="6"/>
      <c r="M196" s="6"/>
      <c r="N196" s="5"/>
    </row>
    <row r="197" spans="1:14" ht="13" hidden="1" x14ac:dyDescent="0.3">
      <c r="B197" s="9"/>
      <c r="N197" s="5"/>
    </row>
    <row r="198" spans="1:14" ht="12.5" hidden="1" x14ac:dyDescent="0.25">
      <c r="B198" s="4"/>
    </row>
    <row r="199" spans="1:14" ht="13" hidden="1" x14ac:dyDescent="0.3">
      <c r="A199" s="3"/>
      <c r="B199" s="10"/>
      <c r="C199" s="3"/>
    </row>
    <row r="200" spans="1:14" ht="13" hidden="1" x14ac:dyDescent="0.3">
      <c r="A200" s="3"/>
      <c r="B200" s="10"/>
    </row>
    <row r="201" spans="1:14" ht="13" hidden="1" x14ac:dyDescent="0.3">
      <c r="A201" s="3"/>
    </row>
    <row r="202" spans="1:14" ht="13" hidden="1" x14ac:dyDescent="0.3">
      <c r="A202" s="3"/>
    </row>
    <row r="203" spans="1:14" ht="13" hidden="1" x14ac:dyDescent="0.3">
      <c r="A203" s="18"/>
      <c r="B203" s="3"/>
      <c r="C203" s="18"/>
      <c r="D203"/>
      <c r="E203"/>
      <c r="F203"/>
    </row>
    <row r="204" spans="1:14" ht="13" hidden="1" x14ac:dyDescent="0.3">
      <c r="A204"/>
      <c r="B204" s="3"/>
      <c r="C204"/>
      <c r="D204"/>
      <c r="E204"/>
      <c r="F204"/>
    </row>
    <row r="205" spans="1:14" ht="13" hidden="1" x14ac:dyDescent="0.3">
      <c r="A205"/>
      <c r="B205" s="3"/>
      <c r="C205"/>
      <c r="D205"/>
      <c r="E205"/>
      <c r="F205"/>
    </row>
    <row r="206" spans="1:14" ht="13" hidden="1" x14ac:dyDescent="0.3">
      <c r="A206"/>
      <c r="B206" s="3"/>
      <c r="C206"/>
      <c r="D206"/>
      <c r="E206"/>
      <c r="F206"/>
    </row>
    <row r="207" spans="1:14" ht="13" hidden="1" x14ac:dyDescent="0.3">
      <c r="A207"/>
      <c r="B207" s="18"/>
      <c r="C207"/>
      <c r="D207"/>
      <c r="E207"/>
      <c r="F207"/>
    </row>
    <row r="208" spans="1:14" ht="12.5" hidden="1" x14ac:dyDescent="0.25">
      <c r="A208"/>
      <c r="B208"/>
      <c r="C208"/>
      <c r="D208"/>
      <c r="E208"/>
      <c r="F208"/>
    </row>
    <row r="209" spans="1:14" ht="12.5" hidden="1" x14ac:dyDescent="0.25">
      <c r="B209"/>
    </row>
    <row r="210" spans="1:14" ht="15.5" hidden="1" x14ac:dyDescent="0.35">
      <c r="A210" s="16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 ht="13" hidden="1" x14ac:dyDescent="0.3">
      <c r="A211" s="339"/>
      <c r="B211"/>
      <c r="C211" s="339"/>
      <c r="D211" s="340"/>
      <c r="E211" s="340"/>
      <c r="F211" s="340"/>
      <c r="G211" s="334"/>
      <c r="H211" s="339"/>
      <c r="I211" s="340"/>
      <c r="J211" s="340"/>
      <c r="K211" s="340"/>
      <c r="L211" s="340"/>
      <c r="M211" s="334"/>
      <c r="N211" s="334"/>
    </row>
    <row r="212" spans="1:14" ht="13" hidden="1" x14ac:dyDescent="0.3">
      <c r="A212" s="340"/>
      <c r="B212"/>
      <c r="C212" s="3"/>
      <c r="D212" s="3"/>
      <c r="E212" s="3"/>
      <c r="F212" s="3"/>
      <c r="G212" s="375"/>
      <c r="H212" s="3"/>
      <c r="I212" s="3"/>
      <c r="J212" s="3"/>
      <c r="K212" s="3"/>
      <c r="L212" s="3"/>
      <c r="M212" s="375"/>
      <c r="N212" s="375"/>
    </row>
    <row r="213" spans="1:14" ht="12.5" hidden="1" x14ac:dyDescent="0.25">
      <c r="A213" s="10"/>
      <c r="G213" s="17"/>
      <c r="H213" s="6"/>
      <c r="I213" s="6"/>
      <c r="J213" s="6"/>
      <c r="K213" s="6"/>
      <c r="L213" s="6"/>
      <c r="M213" s="6"/>
      <c r="N213" s="5"/>
    </row>
    <row r="214" spans="1:14" ht="15.5" hidden="1" x14ac:dyDescent="0.35">
      <c r="A214" s="10"/>
      <c r="B214" s="16"/>
      <c r="H214" s="6"/>
      <c r="I214" s="6"/>
      <c r="J214" s="6"/>
      <c r="M214" s="6"/>
      <c r="N214" s="5"/>
    </row>
    <row r="215" spans="1:14" ht="13" hidden="1" x14ac:dyDescent="0.3">
      <c r="B215" s="9"/>
      <c r="N215" s="5"/>
    </row>
    <row r="216" spans="1:14" ht="12.5" hidden="1" x14ac:dyDescent="0.25">
      <c r="B216" s="4"/>
    </row>
    <row r="217" spans="1:14" ht="13" hidden="1" x14ac:dyDescent="0.3">
      <c r="A217" s="3"/>
      <c r="B217" s="10"/>
      <c r="C217" s="3"/>
    </row>
    <row r="218" spans="1:14" ht="13" hidden="1" x14ac:dyDescent="0.3">
      <c r="A218" s="3"/>
      <c r="B218" s="10"/>
    </row>
    <row r="219" spans="1:14" ht="13" hidden="1" x14ac:dyDescent="0.3">
      <c r="A219" s="3"/>
    </row>
    <row r="220" spans="1:14" ht="13" hidden="1" x14ac:dyDescent="0.3">
      <c r="A220" s="3"/>
    </row>
    <row r="221" spans="1:14" ht="13" hidden="1" x14ac:dyDescent="0.3">
      <c r="A221" s="18"/>
      <c r="B221" s="3"/>
      <c r="C221" s="18"/>
      <c r="D221"/>
      <c r="E221"/>
      <c r="F221"/>
    </row>
    <row r="222" spans="1:14" ht="13" hidden="1" x14ac:dyDescent="0.3">
      <c r="A222"/>
      <c r="B222" s="3"/>
      <c r="C222"/>
      <c r="D222"/>
      <c r="E222"/>
      <c r="F222"/>
    </row>
    <row r="223" spans="1:14" ht="13" hidden="1" x14ac:dyDescent="0.3">
      <c r="A223"/>
      <c r="B223" s="3"/>
      <c r="C223"/>
      <c r="D223"/>
      <c r="E223"/>
      <c r="F223"/>
    </row>
    <row r="224" spans="1:14" ht="13" hidden="1" x14ac:dyDescent="0.3">
      <c r="A224"/>
      <c r="B224" s="3"/>
      <c r="C224"/>
      <c r="D224"/>
      <c r="E224"/>
      <c r="F224"/>
    </row>
    <row r="225" spans="1:6" ht="13" hidden="1" x14ac:dyDescent="0.3">
      <c r="A225"/>
      <c r="B225" s="18"/>
      <c r="C225"/>
      <c r="D225"/>
      <c r="E225"/>
      <c r="F225"/>
    </row>
    <row r="226" spans="1:6" ht="12.5" hidden="1" x14ac:dyDescent="0.25">
      <c r="A226"/>
      <c r="B226"/>
      <c r="C226"/>
      <c r="D226"/>
      <c r="E226"/>
      <c r="F226"/>
    </row>
    <row r="227" spans="1:6" ht="12.5" hidden="1" x14ac:dyDescent="0.25">
      <c r="B227"/>
    </row>
    <row r="228" spans="1:6" ht="12.5" hidden="1" x14ac:dyDescent="0.25">
      <c r="B228"/>
    </row>
    <row r="229" spans="1:6" ht="12.75" hidden="1" customHeight="1" x14ac:dyDescent="0.25">
      <c r="B229"/>
    </row>
    <row r="230" spans="1:6" ht="12.75" hidden="1" customHeight="1" x14ac:dyDescent="0.25">
      <c r="B230"/>
    </row>
  </sheetData>
  <sheetProtection formatCells="0" autoFilter="0"/>
  <mergeCells count="54">
    <mergeCell ref="N193:N194"/>
    <mergeCell ref="A211:A212"/>
    <mergeCell ref="C211:F211"/>
    <mergeCell ref="G211:G212"/>
    <mergeCell ref="H211:L211"/>
    <mergeCell ref="M211:M212"/>
    <mergeCell ref="N211:N212"/>
    <mergeCell ref="A193:A194"/>
    <mergeCell ref="C193:F193"/>
    <mergeCell ref="G193:G194"/>
    <mergeCell ref="H193:L193"/>
    <mergeCell ref="M193:M194"/>
    <mergeCell ref="N157:N158"/>
    <mergeCell ref="A175:A176"/>
    <mergeCell ref="C175:F175"/>
    <mergeCell ref="G175:G176"/>
    <mergeCell ref="H175:L175"/>
    <mergeCell ref="M175:M176"/>
    <mergeCell ref="N175:N176"/>
    <mergeCell ref="A157:A158"/>
    <mergeCell ref="C157:F157"/>
    <mergeCell ref="G157:G158"/>
    <mergeCell ref="H157:L157"/>
    <mergeCell ref="M157:M158"/>
    <mergeCell ref="C140:F140"/>
    <mergeCell ref="G140:G141"/>
    <mergeCell ref="H140:L140"/>
    <mergeCell ref="M140:M141"/>
    <mergeCell ref="N140:N141"/>
    <mergeCell ref="G102:G103"/>
    <mergeCell ref="H102:L102"/>
    <mergeCell ref="M102:M103"/>
    <mergeCell ref="N102:N103"/>
    <mergeCell ref="C122:F122"/>
    <mergeCell ref="G122:G123"/>
    <mergeCell ref="H122:L122"/>
    <mergeCell ref="M122:M123"/>
    <mergeCell ref="N122:N123"/>
    <mergeCell ref="N5:N6"/>
    <mergeCell ref="O5:R5"/>
    <mergeCell ref="T5:T6"/>
    <mergeCell ref="A58:A59"/>
    <mergeCell ref="C58:F58"/>
    <mergeCell ref="G58:G59"/>
    <mergeCell ref="H58:L58"/>
    <mergeCell ref="M58:M59"/>
    <mergeCell ref="N58:N59"/>
    <mergeCell ref="O58:R58"/>
    <mergeCell ref="T58:T59"/>
    <mergeCell ref="A5:A6"/>
    <mergeCell ref="C5:F5"/>
    <mergeCell ref="G5:G6"/>
    <mergeCell ref="H5:L5"/>
    <mergeCell ref="M5:M6"/>
  </mergeCells>
  <dataValidations count="2">
    <dataValidation type="list" allowBlank="1" showInputMessage="1" showErrorMessage="1" sqref="B2" xr:uid="{00000000-0002-0000-0200-000000000000}">
      <formula1>$A$111:$A$142</formula1>
    </dataValidation>
    <dataValidation type="list" allowBlank="1" showInputMessage="1" showErrorMessage="1" prompt="Please select a measure from the drop down list" sqref="B8:B10 B16:B25 B47:B49 B43:B45 B39:B41 B35:B37 B31:B33 B27:B29 B12:B14 B61:B97" xr:uid="{00000000-0002-0000-0200-000001000000}">
      <formula1>$B$111:$B$154</formula1>
    </dataValidation>
  </dataValidations>
  <pageMargins left="0.75" right="0.75" top="1" bottom="1" header="0.5" footer="0.5"/>
  <pageSetup paperSize="9" scale="4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G57"/>
  <sheetViews>
    <sheetView zoomScaleNormal="100" workbookViewId="0"/>
  </sheetViews>
  <sheetFormatPr defaultRowHeight="12.5" x14ac:dyDescent="0.25"/>
  <cols>
    <col min="1" max="1" width="38.81640625" customWidth="1"/>
    <col min="3" max="3" width="34" style="1" customWidth="1"/>
    <col min="4" max="4" width="14.81640625" bestFit="1" customWidth="1"/>
    <col min="5" max="5" width="12.26953125" bestFit="1" customWidth="1"/>
    <col min="6" max="6" width="13.81640625" bestFit="1" customWidth="1"/>
    <col min="7" max="7" width="7" customWidth="1"/>
  </cols>
  <sheetData>
    <row r="1" spans="1:7" ht="18.5" x14ac:dyDescent="0.45">
      <c r="A1" s="240" t="s">
        <v>166</v>
      </c>
      <c r="D1" s="219"/>
      <c r="E1" s="219"/>
      <c r="F1" s="219"/>
      <c r="G1" s="219"/>
    </row>
    <row r="2" spans="1:7" ht="13" x14ac:dyDescent="0.3">
      <c r="A2" s="220"/>
      <c r="C2" s="390" t="s">
        <v>153</v>
      </c>
      <c r="D2" s="392" t="s">
        <v>4</v>
      </c>
      <c r="E2" s="393"/>
      <c r="F2" s="393"/>
      <c r="G2" s="394"/>
    </row>
    <row r="3" spans="1:7" ht="13.5" thickBot="1" x14ac:dyDescent="0.35">
      <c r="A3" s="221"/>
      <c r="B3" s="222"/>
      <c r="C3" s="391"/>
      <c r="D3" s="223" t="s">
        <v>9</v>
      </c>
      <c r="E3" s="223" t="s">
        <v>10</v>
      </c>
      <c r="F3" s="224" t="s">
        <v>11</v>
      </c>
      <c r="G3" s="223" t="s">
        <v>12</v>
      </c>
    </row>
    <row r="4" spans="1:7" ht="14.5" x14ac:dyDescent="0.35">
      <c r="A4" s="395" t="s">
        <v>154</v>
      </c>
      <c r="B4" s="381" t="s">
        <v>155</v>
      </c>
      <c r="C4" s="225" t="s">
        <v>19</v>
      </c>
      <c r="D4" s="226">
        <f>SUMIF('ABS8 25-26 Plan'!B:B,'Summary of Measures'!C4,'ABS8 25-26 Plan'!C:C)</f>
        <v>142</v>
      </c>
      <c r="E4" s="226">
        <f>SUMIF('ABS8 25-26 Plan'!B:B,'Summary of Measures'!C4,'ABS8 25-26 Plan'!D:D)</f>
        <v>0</v>
      </c>
      <c r="F4" s="226">
        <f>SUMIF('ABS8 25-26 Plan'!B:B,'Summary of Measures'!C4,'ABS8 25-26 Plan'!E:E)</f>
        <v>417</v>
      </c>
      <c r="G4" s="227">
        <f>SUM(D4:F4)</f>
        <v>559</v>
      </c>
    </row>
    <row r="5" spans="1:7" ht="14.5" x14ac:dyDescent="0.35">
      <c r="A5" s="395"/>
      <c r="B5" s="379"/>
      <c r="C5" s="228" t="s">
        <v>49</v>
      </c>
      <c r="D5" s="226">
        <f>SUMIF('ABS8 25-26 Plan'!B:B,'Summary of Measures'!C5,'ABS8 25-26 Plan'!C:C)</f>
        <v>0</v>
      </c>
      <c r="E5" s="226">
        <f>SUMIF('ABS8 25-26 Plan'!B:B,'Summary of Measures'!C5,'ABS8 25-26 Plan'!D:D)</f>
        <v>0</v>
      </c>
      <c r="F5" s="226">
        <f>SUMIF('ABS8 25-26 Plan'!B:B,'Summary of Measures'!C5,'ABS8 25-26 Plan'!E:E)</f>
        <v>0</v>
      </c>
      <c r="G5" s="227">
        <f t="shared" ref="G5:G47" si="0">SUM(D5:F5)</f>
        <v>0</v>
      </c>
    </row>
    <row r="6" spans="1:7" ht="14.5" x14ac:dyDescent="0.35">
      <c r="A6" s="395"/>
      <c r="B6" s="397" t="s">
        <v>156</v>
      </c>
      <c r="C6" s="225" t="s">
        <v>51</v>
      </c>
      <c r="D6" s="226">
        <f>SUMIF('ABS8 25-26 Plan'!B:B,'Summary of Measures'!C6,'ABS8 25-26 Plan'!C:C)</f>
        <v>0</v>
      </c>
      <c r="E6" s="226">
        <f>SUMIF('ABS8 25-26 Plan'!B:B,'Summary of Measures'!C6,'ABS8 25-26 Plan'!D:D)</f>
        <v>0</v>
      </c>
      <c r="F6" s="226">
        <f>SUMIF('ABS8 25-26 Plan'!B:B,'Summary of Measures'!C6,'ABS8 25-26 Plan'!E:E)</f>
        <v>0</v>
      </c>
      <c r="G6" s="227">
        <f t="shared" si="0"/>
        <v>0</v>
      </c>
    </row>
    <row r="7" spans="1:7" ht="14.5" x14ac:dyDescent="0.35">
      <c r="A7" s="395"/>
      <c r="B7" s="398"/>
      <c r="C7" s="68" t="s">
        <v>53</v>
      </c>
      <c r="D7" s="226">
        <f>SUMIF('ABS8 25-26 Plan'!B:B,'Summary of Measures'!C7,'ABS8 25-26 Plan'!C:C)</f>
        <v>0</v>
      </c>
      <c r="E7" s="226">
        <f>SUMIF('ABS8 25-26 Plan'!B:B,'Summary of Measures'!C7,'ABS8 25-26 Plan'!D:D)</f>
        <v>0</v>
      </c>
      <c r="F7" s="226">
        <f>SUMIF('ABS8 25-26 Plan'!B:B,'Summary of Measures'!C7,'ABS8 25-26 Plan'!E:E)</f>
        <v>0</v>
      </c>
      <c r="G7" s="227">
        <f t="shared" si="0"/>
        <v>0</v>
      </c>
    </row>
    <row r="8" spans="1:7" ht="14.5" x14ac:dyDescent="0.35">
      <c r="A8" s="395"/>
      <c r="B8" s="398"/>
      <c r="C8" s="68" t="s">
        <v>55</v>
      </c>
      <c r="D8" s="226">
        <f>SUMIF('ABS8 25-26 Plan'!B:B,'Summary of Measures'!C8,'ABS8 25-26 Plan'!C:C)</f>
        <v>0</v>
      </c>
      <c r="E8" s="226">
        <f>SUMIF('ABS8 25-26 Plan'!B:B,'Summary of Measures'!C8,'ABS8 25-26 Plan'!D:D)</f>
        <v>0</v>
      </c>
      <c r="F8" s="226">
        <f>SUMIF('ABS8 25-26 Plan'!B:B,'Summary of Measures'!C8,'ABS8 25-26 Plan'!E:E)</f>
        <v>0</v>
      </c>
      <c r="G8" s="227">
        <f t="shared" si="0"/>
        <v>0</v>
      </c>
    </row>
    <row r="9" spans="1:7" ht="14.5" x14ac:dyDescent="0.35">
      <c r="A9" s="395"/>
      <c r="B9" s="398"/>
      <c r="C9" s="68" t="s">
        <v>57</v>
      </c>
      <c r="D9" s="226">
        <f>SUMIF('ABS8 25-26 Plan'!B:B,'Summary of Measures'!C9,'ABS8 25-26 Plan'!C:C)</f>
        <v>0</v>
      </c>
      <c r="E9" s="226">
        <f>SUMIF('ABS8 25-26 Plan'!B:B,'Summary of Measures'!C9,'ABS8 25-26 Plan'!D:D)</f>
        <v>0</v>
      </c>
      <c r="F9" s="226">
        <f>SUMIF('ABS8 25-26 Plan'!B:B,'Summary of Measures'!C9,'ABS8 25-26 Plan'!E:E)</f>
        <v>0</v>
      </c>
      <c r="G9" s="227">
        <f t="shared" si="0"/>
        <v>0</v>
      </c>
    </row>
    <row r="10" spans="1:7" ht="14.5" x14ac:dyDescent="0.35">
      <c r="A10" s="395"/>
      <c r="B10" s="399"/>
      <c r="C10" s="228" t="s">
        <v>59</v>
      </c>
      <c r="D10" s="226">
        <f>SUMIF('ABS8 25-26 Plan'!B:B,'Summary of Measures'!C10,'ABS8 25-26 Plan'!C:C)</f>
        <v>0</v>
      </c>
      <c r="E10" s="226">
        <f>SUMIF('ABS8 25-26 Plan'!B:B,'Summary of Measures'!C10,'ABS8 25-26 Plan'!D:D)</f>
        <v>0</v>
      </c>
      <c r="F10" s="226">
        <f>SUMIF('ABS8 25-26 Plan'!B:B,'Summary of Measures'!C10,'ABS8 25-26 Plan'!E:E)</f>
        <v>0</v>
      </c>
      <c r="G10" s="227">
        <f t="shared" si="0"/>
        <v>0</v>
      </c>
    </row>
    <row r="11" spans="1:7" ht="26" x14ac:dyDescent="0.35">
      <c r="A11" s="395"/>
      <c r="B11" s="379" t="s">
        <v>157</v>
      </c>
      <c r="C11" s="225" t="s">
        <v>63</v>
      </c>
      <c r="D11" s="226">
        <f>SUMIF('ABS8 25-26 Plan'!B:B,'Summary of Measures'!C11,'ABS8 25-26 Plan'!C:C)</f>
        <v>0</v>
      </c>
      <c r="E11" s="226">
        <f>SUMIF('ABS8 25-26 Plan'!B:B,'Summary of Measures'!C11,'ABS8 25-26 Plan'!D:D)</f>
        <v>0</v>
      </c>
      <c r="F11" s="226">
        <f>SUMIF('ABS8 25-26 Plan'!B:B,'Summary of Measures'!C11,'ABS8 25-26 Plan'!E:E)</f>
        <v>0</v>
      </c>
      <c r="G11" s="227">
        <f t="shared" si="0"/>
        <v>0</v>
      </c>
    </row>
    <row r="12" spans="1:7" ht="26" x14ac:dyDescent="0.35">
      <c r="A12" s="395"/>
      <c r="B12" s="379"/>
      <c r="C12" s="68" t="s">
        <v>65</v>
      </c>
      <c r="D12" s="226">
        <f>SUMIF('ABS8 25-26 Plan'!B:B,'Summary of Measures'!C12,'ABS8 25-26 Plan'!C:C)</f>
        <v>0</v>
      </c>
      <c r="E12" s="226">
        <f>SUMIF('ABS8 25-26 Plan'!B:B,'Summary of Measures'!C12,'ABS8 25-26 Plan'!D:D)</f>
        <v>0</v>
      </c>
      <c r="F12" s="226">
        <f>SUMIF('ABS8 25-26 Plan'!B:B,'Summary of Measures'!C12,'ABS8 25-26 Plan'!E:E)</f>
        <v>0</v>
      </c>
      <c r="G12" s="227">
        <f t="shared" si="0"/>
        <v>0</v>
      </c>
    </row>
    <row r="13" spans="1:7" ht="14.5" x14ac:dyDescent="0.35">
      <c r="A13" s="395"/>
      <c r="B13" s="379"/>
      <c r="C13" s="68" t="s">
        <v>81</v>
      </c>
      <c r="D13" s="226">
        <f>SUMIF('ABS8 25-26 Plan'!B:B,'Summary of Measures'!C13,'ABS8 25-26 Plan'!C:C)</f>
        <v>0</v>
      </c>
      <c r="E13" s="226">
        <f>SUMIF('ABS8 25-26 Plan'!B:B,'Summary of Measures'!C13,'ABS8 25-26 Plan'!D:D)</f>
        <v>0</v>
      </c>
      <c r="F13" s="226">
        <f>SUMIF('ABS8 25-26 Plan'!B:B,'Summary of Measures'!C13,'ABS8 25-26 Plan'!E:E)</f>
        <v>0</v>
      </c>
      <c r="G13" s="227">
        <f t="shared" si="0"/>
        <v>0</v>
      </c>
    </row>
    <row r="14" spans="1:7" ht="14.5" x14ac:dyDescent="0.35">
      <c r="A14" s="395"/>
      <c r="B14" s="379"/>
      <c r="C14" s="228" t="s">
        <v>83</v>
      </c>
      <c r="D14" s="226">
        <f>SUMIF('ABS8 25-26 Plan'!B:B,'Summary of Measures'!C14,'ABS8 25-26 Plan'!C:C)</f>
        <v>0</v>
      </c>
      <c r="E14" s="226">
        <f>SUMIF('ABS8 25-26 Plan'!B:B,'Summary of Measures'!C14,'ABS8 25-26 Plan'!D:D)</f>
        <v>0</v>
      </c>
      <c r="F14" s="226">
        <f>SUMIF('ABS8 25-26 Plan'!B:B,'Summary of Measures'!C14,'ABS8 25-26 Plan'!E:E)</f>
        <v>0</v>
      </c>
      <c r="G14" s="227">
        <f t="shared" si="0"/>
        <v>0</v>
      </c>
    </row>
    <row r="15" spans="1:7" ht="14.5" x14ac:dyDescent="0.35">
      <c r="A15" s="395"/>
      <c r="B15" s="382" t="s">
        <v>158</v>
      </c>
      <c r="C15" s="225" t="s">
        <v>67</v>
      </c>
      <c r="D15" s="226">
        <f>SUMIF('ABS8 25-26 Plan'!B:B,'Summary of Measures'!C15,'ABS8 25-26 Plan'!C:C)</f>
        <v>102</v>
      </c>
      <c r="E15" s="226">
        <f>SUMIF('ABS8 25-26 Plan'!B:B,'Summary of Measures'!C15,'ABS8 25-26 Plan'!D:D)</f>
        <v>0</v>
      </c>
      <c r="F15" s="226">
        <f>SUMIF('ABS8 25-26 Plan'!B:B,'Summary of Measures'!C15,'ABS8 25-26 Plan'!E:E)</f>
        <v>204</v>
      </c>
      <c r="G15" s="227">
        <f t="shared" si="0"/>
        <v>306</v>
      </c>
    </row>
    <row r="16" spans="1:7" ht="14.5" x14ac:dyDescent="0.35">
      <c r="A16" s="395"/>
      <c r="B16" s="380"/>
      <c r="C16" s="68" t="s">
        <v>69</v>
      </c>
      <c r="D16" s="226">
        <f>SUMIF('ABS8 25-26 Plan'!B:B,'Summary of Measures'!C16,'ABS8 25-26 Plan'!C:C)</f>
        <v>0</v>
      </c>
      <c r="E16" s="226">
        <f>SUMIF('ABS8 25-26 Plan'!B:B,'Summary of Measures'!C16,'ABS8 25-26 Plan'!D:D)</f>
        <v>0</v>
      </c>
      <c r="F16" s="226">
        <f>SUMIF('ABS8 25-26 Plan'!B:B,'Summary of Measures'!C16,'ABS8 25-26 Plan'!E:E)</f>
        <v>0</v>
      </c>
      <c r="G16" s="227">
        <f t="shared" si="0"/>
        <v>0</v>
      </c>
    </row>
    <row r="17" spans="1:7" ht="26" x14ac:dyDescent="0.35">
      <c r="A17" s="395"/>
      <c r="B17" s="380"/>
      <c r="C17" s="68" t="s">
        <v>71</v>
      </c>
      <c r="D17" s="226">
        <f>SUMIF('ABS8 25-26 Plan'!B:B,'Summary of Measures'!C17,'ABS8 25-26 Plan'!C:C)</f>
        <v>0</v>
      </c>
      <c r="E17" s="226">
        <f>SUMIF('ABS8 25-26 Plan'!B:B,'Summary of Measures'!C17,'ABS8 25-26 Plan'!D:D)</f>
        <v>0</v>
      </c>
      <c r="F17" s="226">
        <f>SUMIF('ABS8 25-26 Plan'!B:B,'Summary of Measures'!C17,'ABS8 25-26 Plan'!E:E)</f>
        <v>0</v>
      </c>
      <c r="G17" s="227">
        <f t="shared" si="0"/>
        <v>0</v>
      </c>
    </row>
    <row r="18" spans="1:7" ht="26" x14ac:dyDescent="0.35">
      <c r="A18" s="395"/>
      <c r="B18" s="380"/>
      <c r="C18" s="68" t="s">
        <v>73</v>
      </c>
      <c r="D18" s="226">
        <f>SUMIF('ABS8 25-26 Plan'!B:B,'Summary of Measures'!C18,'ABS8 25-26 Plan'!C:C)</f>
        <v>0</v>
      </c>
      <c r="E18" s="226">
        <f>SUMIF('ABS8 25-26 Plan'!B:B,'Summary of Measures'!C18,'ABS8 25-26 Plan'!D:D)</f>
        <v>0</v>
      </c>
      <c r="F18" s="226">
        <f>SUMIF('ABS8 25-26 Plan'!B:B,'Summary of Measures'!C18,'ABS8 25-26 Plan'!E:E)</f>
        <v>0</v>
      </c>
      <c r="G18" s="227">
        <f t="shared" si="0"/>
        <v>0</v>
      </c>
    </row>
    <row r="19" spans="1:7" ht="14.5" x14ac:dyDescent="0.35">
      <c r="A19" s="395"/>
      <c r="B19" s="380"/>
      <c r="C19" s="68" t="s">
        <v>75</v>
      </c>
      <c r="D19" s="226">
        <f>SUMIF('ABS8 25-26 Plan'!B:B,'Summary of Measures'!C19,'ABS8 25-26 Plan'!C:C)</f>
        <v>0</v>
      </c>
      <c r="E19" s="226">
        <f>SUMIF('ABS8 25-26 Plan'!B:B,'Summary of Measures'!C19,'ABS8 25-26 Plan'!D:D)</f>
        <v>0</v>
      </c>
      <c r="F19" s="226">
        <f>SUMIF('ABS8 25-26 Plan'!B:B,'Summary of Measures'!C19,'ABS8 25-26 Plan'!E:E)</f>
        <v>0</v>
      </c>
      <c r="G19" s="227">
        <f t="shared" si="0"/>
        <v>0</v>
      </c>
    </row>
    <row r="20" spans="1:7" ht="14.5" x14ac:dyDescent="0.35">
      <c r="A20" s="395"/>
      <c r="B20" s="380"/>
      <c r="C20" s="68" t="s">
        <v>77</v>
      </c>
      <c r="D20" s="226">
        <f>SUMIF('ABS8 25-26 Plan'!B:B,'Summary of Measures'!C20,'ABS8 25-26 Plan'!C:C)</f>
        <v>0</v>
      </c>
      <c r="E20" s="226">
        <f>SUMIF('ABS8 25-26 Plan'!B:B,'Summary of Measures'!C20,'ABS8 25-26 Plan'!D:D)</f>
        <v>0</v>
      </c>
      <c r="F20" s="226">
        <f>SUMIF('ABS8 25-26 Plan'!B:B,'Summary of Measures'!C20,'ABS8 25-26 Plan'!E:E)</f>
        <v>0</v>
      </c>
      <c r="G20" s="227">
        <f t="shared" si="0"/>
        <v>0</v>
      </c>
    </row>
    <row r="21" spans="1:7" ht="14.5" x14ac:dyDescent="0.35">
      <c r="A21" s="395"/>
      <c r="B21" s="380"/>
      <c r="C21" s="68" t="s">
        <v>79</v>
      </c>
      <c r="D21" s="226">
        <f>SUMIF('ABS8 25-26 Plan'!B:B,'Summary of Measures'!C21,'ABS8 25-26 Plan'!C:C)</f>
        <v>0</v>
      </c>
      <c r="E21" s="226">
        <f>SUMIF('ABS8 25-26 Plan'!B:B,'Summary of Measures'!C21,'ABS8 25-26 Plan'!D:D)</f>
        <v>0</v>
      </c>
      <c r="F21" s="226">
        <f>SUMIF('ABS8 25-26 Plan'!B:B,'Summary of Measures'!C21,'ABS8 25-26 Plan'!E:E)</f>
        <v>0</v>
      </c>
      <c r="G21" s="227">
        <f t="shared" si="0"/>
        <v>0</v>
      </c>
    </row>
    <row r="22" spans="1:7" ht="14.5" x14ac:dyDescent="0.35">
      <c r="A22" s="395"/>
      <c r="B22" s="380"/>
      <c r="C22" s="68" t="s">
        <v>85</v>
      </c>
      <c r="D22" s="226">
        <f>SUMIF('ABS8 25-26 Plan'!B:B,'Summary of Measures'!C22,'ABS8 25-26 Plan'!C:C)</f>
        <v>0</v>
      </c>
      <c r="E22" s="226">
        <f>SUMIF('ABS8 25-26 Plan'!B:B,'Summary of Measures'!C22,'ABS8 25-26 Plan'!D:D)</f>
        <v>0</v>
      </c>
      <c r="F22" s="226">
        <f>SUMIF('ABS8 25-26 Plan'!B:B,'Summary of Measures'!C22,'ABS8 25-26 Plan'!E:E)</f>
        <v>0</v>
      </c>
      <c r="G22" s="227">
        <f t="shared" si="0"/>
        <v>0</v>
      </c>
    </row>
    <row r="23" spans="1:7" ht="14.5" x14ac:dyDescent="0.35">
      <c r="A23" s="395"/>
      <c r="B23" s="380"/>
      <c r="C23" s="68" t="s">
        <v>61</v>
      </c>
      <c r="D23" s="226">
        <f>SUMIF('ABS8 25-26 Plan'!B:B,'Summary of Measures'!C23,'ABS8 25-26 Plan'!C:C)</f>
        <v>0</v>
      </c>
      <c r="E23" s="226">
        <f>SUMIF('ABS8 25-26 Plan'!B:B,'Summary of Measures'!C23,'ABS8 25-26 Plan'!D:D)</f>
        <v>0</v>
      </c>
      <c r="F23" s="226">
        <f>SUMIF('ABS8 25-26 Plan'!B:B,'Summary of Measures'!C23,'ABS8 25-26 Plan'!E:E)</f>
        <v>0</v>
      </c>
      <c r="G23" s="227">
        <f t="shared" si="0"/>
        <v>0</v>
      </c>
    </row>
    <row r="24" spans="1:7" ht="26" x14ac:dyDescent="0.35">
      <c r="A24" s="395"/>
      <c r="B24" s="380"/>
      <c r="C24" s="68" t="s">
        <v>87</v>
      </c>
      <c r="D24" s="226">
        <f>SUMIF('ABS8 25-26 Plan'!B:B,'Summary of Measures'!C24,'ABS8 25-26 Plan'!C:C)</f>
        <v>0</v>
      </c>
      <c r="E24" s="226">
        <f>SUMIF('ABS8 25-26 Plan'!B:B,'Summary of Measures'!C24,'ABS8 25-26 Plan'!D:D)</f>
        <v>0</v>
      </c>
      <c r="F24" s="226">
        <f>SUMIF('ABS8 25-26 Plan'!B:B,'Summary of Measures'!C24,'ABS8 25-26 Plan'!E:E)</f>
        <v>0</v>
      </c>
      <c r="G24" s="227">
        <f t="shared" si="0"/>
        <v>0</v>
      </c>
    </row>
    <row r="25" spans="1:7" ht="15" thickBot="1" x14ac:dyDescent="0.4">
      <c r="A25" s="396"/>
      <c r="B25" s="380"/>
      <c r="C25" s="229" t="s">
        <v>89</v>
      </c>
      <c r="D25" s="230">
        <f>SUMIF('ABS8 25-26 Plan'!B:B,'Summary of Measures'!C25,'ABS8 25-26 Plan'!C:C)</f>
        <v>0</v>
      </c>
      <c r="E25" s="230">
        <f>SUMIF('ABS8 25-26 Plan'!B:B,'Summary of Measures'!C25,'ABS8 25-26 Plan'!D:D)</f>
        <v>0</v>
      </c>
      <c r="F25" s="230">
        <f>SUMIF('ABS8 25-26 Plan'!B:B,'Summary of Measures'!C25,'ABS8 25-26 Plan'!E:E)</f>
        <v>0</v>
      </c>
      <c r="G25" s="231">
        <f t="shared" si="0"/>
        <v>0</v>
      </c>
    </row>
    <row r="26" spans="1:7" ht="26" x14ac:dyDescent="0.35">
      <c r="A26" s="376" t="s">
        <v>159</v>
      </c>
      <c r="B26" s="379" t="s">
        <v>160</v>
      </c>
      <c r="C26" s="68" t="s">
        <v>91</v>
      </c>
      <c r="D26" s="232">
        <f>SUMIF('ABS8 25-26 Plan'!B:B,'Summary of Measures'!C26,'ABS8 25-26 Plan'!C:C)</f>
        <v>0</v>
      </c>
      <c r="E26" s="232">
        <f>SUMIF('ABS8 25-26 Plan'!B:B,'Summary of Measures'!C26,'ABS8 25-26 Plan'!D:D)</f>
        <v>0</v>
      </c>
      <c r="F26" s="232">
        <f>SUMIF('ABS8 25-26 Plan'!B:B,'Summary of Measures'!C26,'ABS8 25-26 Plan'!E:E)</f>
        <v>0</v>
      </c>
      <c r="G26" s="233">
        <f t="shared" si="0"/>
        <v>0</v>
      </c>
    </row>
    <row r="27" spans="1:7" ht="26" x14ac:dyDescent="0.35">
      <c r="A27" s="377"/>
      <c r="B27" s="379"/>
      <c r="C27" s="68" t="s">
        <v>93</v>
      </c>
      <c r="D27" s="226">
        <f>SUMIF('ABS8 25-26 Plan'!B:B,'Summary of Measures'!C27,'ABS8 25-26 Plan'!C:C)</f>
        <v>0</v>
      </c>
      <c r="E27" s="226">
        <f>SUMIF('ABS8 25-26 Plan'!B:B,'Summary of Measures'!C27,'ABS8 25-26 Plan'!D:D)</f>
        <v>0</v>
      </c>
      <c r="F27" s="226">
        <f>SUMIF('ABS8 25-26 Plan'!B:B,'Summary of Measures'!C27,'ABS8 25-26 Plan'!E:E)</f>
        <v>0</v>
      </c>
      <c r="G27" s="227">
        <f t="shared" si="0"/>
        <v>0</v>
      </c>
    </row>
    <row r="28" spans="1:7" ht="26" x14ac:dyDescent="0.35">
      <c r="A28" s="377"/>
      <c r="B28" s="379"/>
      <c r="C28" s="68" t="s">
        <v>97</v>
      </c>
      <c r="D28" s="226">
        <f>SUMIF('ABS8 25-26 Plan'!B:B,'Summary of Measures'!C28,'ABS8 25-26 Plan'!C:C)</f>
        <v>0</v>
      </c>
      <c r="E28" s="226">
        <f>SUMIF('ABS8 25-26 Plan'!B:B,'Summary of Measures'!C28,'ABS8 25-26 Plan'!D:D)</f>
        <v>0</v>
      </c>
      <c r="F28" s="226">
        <f>SUMIF('ABS8 25-26 Plan'!B:B,'Summary of Measures'!C28,'ABS8 25-26 Plan'!E:E)</f>
        <v>0</v>
      </c>
      <c r="G28" s="227">
        <f t="shared" si="0"/>
        <v>0</v>
      </c>
    </row>
    <row r="29" spans="1:7" ht="14.5" x14ac:dyDescent="0.35">
      <c r="A29" s="377"/>
      <c r="B29" s="379"/>
      <c r="C29" s="228" t="s">
        <v>99</v>
      </c>
      <c r="D29" s="226">
        <f>SUMIF('ABS8 25-26 Plan'!B:B,'Summary of Measures'!C29,'ABS8 25-26 Plan'!C:C)</f>
        <v>0</v>
      </c>
      <c r="E29" s="226">
        <f>SUMIF('ABS8 25-26 Plan'!B:B,'Summary of Measures'!C29,'ABS8 25-26 Plan'!D:D)</f>
        <v>0</v>
      </c>
      <c r="F29" s="226">
        <f>SUMIF('ABS8 25-26 Plan'!B:B,'Summary of Measures'!C29,'ABS8 25-26 Plan'!E:E)</f>
        <v>0</v>
      </c>
      <c r="G29" s="227">
        <f t="shared" si="0"/>
        <v>0</v>
      </c>
    </row>
    <row r="30" spans="1:7" ht="14.5" x14ac:dyDescent="0.35">
      <c r="A30" s="377"/>
      <c r="B30" s="380" t="s">
        <v>161</v>
      </c>
      <c r="C30" s="234" t="s">
        <v>95</v>
      </c>
      <c r="D30" s="226">
        <f>SUMIF('ABS8 25-26 Plan'!B:B,'Summary of Measures'!C30,'ABS8 25-26 Plan'!C:C)</f>
        <v>0</v>
      </c>
      <c r="E30" s="226">
        <f>SUMIF('ABS8 25-26 Plan'!B:B,'Summary of Measures'!C30,'ABS8 25-26 Plan'!D:D)</f>
        <v>0</v>
      </c>
      <c r="F30" s="226">
        <f>SUMIF('ABS8 25-26 Plan'!B:B,'Summary of Measures'!C30,'ABS8 25-26 Plan'!E:E)</f>
        <v>0</v>
      </c>
      <c r="G30" s="227">
        <f t="shared" si="0"/>
        <v>0</v>
      </c>
    </row>
    <row r="31" spans="1:7" ht="14.5" x14ac:dyDescent="0.35">
      <c r="A31" s="377"/>
      <c r="B31" s="380"/>
      <c r="C31" s="235" t="s">
        <v>101</v>
      </c>
      <c r="D31" s="226">
        <f>SUMIF('ABS8 25-26 Plan'!B:B,'Summary of Measures'!C31,'ABS8 25-26 Plan'!C:C)</f>
        <v>0</v>
      </c>
      <c r="E31" s="226">
        <f>SUMIF('ABS8 25-26 Plan'!B:B,'Summary of Measures'!C31,'ABS8 25-26 Plan'!D:D)</f>
        <v>0</v>
      </c>
      <c r="F31" s="226">
        <f>SUMIF('ABS8 25-26 Plan'!B:B,'Summary of Measures'!C31,'ABS8 25-26 Plan'!E:E)</f>
        <v>0</v>
      </c>
      <c r="G31" s="227">
        <f t="shared" si="0"/>
        <v>0</v>
      </c>
    </row>
    <row r="32" spans="1:7" ht="26" x14ac:dyDescent="0.35">
      <c r="A32" s="377"/>
      <c r="B32" s="380"/>
      <c r="C32" s="235" t="s">
        <v>103</v>
      </c>
      <c r="D32" s="226">
        <f>SUMIF('ABS8 25-26 Plan'!B:B,'Summary of Measures'!C32,'ABS8 25-26 Plan'!C:C)</f>
        <v>0</v>
      </c>
      <c r="E32" s="226">
        <f>SUMIF('ABS8 25-26 Plan'!B:B,'Summary of Measures'!C32,'ABS8 25-26 Plan'!D:D)</f>
        <v>0</v>
      </c>
      <c r="F32" s="226">
        <f>SUMIF('ABS8 25-26 Plan'!B:B,'Summary of Measures'!C32,'ABS8 25-26 Plan'!E:E)</f>
        <v>0</v>
      </c>
      <c r="G32" s="227">
        <f t="shared" si="0"/>
        <v>0</v>
      </c>
    </row>
    <row r="33" spans="1:7" ht="14.5" x14ac:dyDescent="0.35">
      <c r="A33" s="377"/>
      <c r="B33" s="380"/>
      <c r="C33" s="235" t="s">
        <v>105</v>
      </c>
      <c r="D33" s="226">
        <f>SUMIF('ABS8 25-26 Plan'!B:B,'Summary of Measures'!C33,'ABS8 25-26 Plan'!C:C)</f>
        <v>0</v>
      </c>
      <c r="E33" s="226">
        <f>SUMIF('ABS8 25-26 Plan'!B:B,'Summary of Measures'!C33,'ABS8 25-26 Plan'!D:D)</f>
        <v>0</v>
      </c>
      <c r="F33" s="226">
        <f>SUMIF('ABS8 25-26 Plan'!B:B,'Summary of Measures'!C33,'ABS8 25-26 Plan'!E:E)</f>
        <v>0</v>
      </c>
      <c r="G33" s="227">
        <f t="shared" si="0"/>
        <v>0</v>
      </c>
    </row>
    <row r="34" spans="1:7" ht="14.5" x14ac:dyDescent="0.35">
      <c r="A34" s="377"/>
      <c r="B34" s="380"/>
      <c r="C34" s="235" t="s">
        <v>107</v>
      </c>
      <c r="D34" s="226">
        <f>SUMIF('ABS8 25-26 Plan'!B:B,'Summary of Measures'!C34,'ABS8 25-26 Plan'!C:C)</f>
        <v>0</v>
      </c>
      <c r="E34" s="226">
        <f>SUMIF('ABS8 25-26 Plan'!B:B,'Summary of Measures'!C34,'ABS8 25-26 Plan'!D:D)</f>
        <v>0</v>
      </c>
      <c r="F34" s="226">
        <f>SUMIF('ABS8 25-26 Plan'!B:B,'Summary of Measures'!C34,'ABS8 25-26 Plan'!E:E)</f>
        <v>0</v>
      </c>
      <c r="G34" s="227">
        <f t="shared" si="0"/>
        <v>0</v>
      </c>
    </row>
    <row r="35" spans="1:7" ht="14.5" x14ac:dyDescent="0.35">
      <c r="A35" s="377"/>
      <c r="B35" s="380"/>
      <c r="C35" s="235" t="s">
        <v>112</v>
      </c>
      <c r="D35" s="226">
        <f>SUMIF('ABS8 25-26 Plan'!B:B,'Summary of Measures'!C35,'ABS8 25-26 Plan'!C:C)</f>
        <v>0</v>
      </c>
      <c r="E35" s="226">
        <f>SUMIF('ABS8 25-26 Plan'!B:B,'Summary of Measures'!C35,'ABS8 25-26 Plan'!D:D)</f>
        <v>0</v>
      </c>
      <c r="F35" s="226">
        <f>SUMIF('ABS8 25-26 Plan'!B:B,'Summary of Measures'!C35,'ABS8 25-26 Plan'!E:E)</f>
        <v>0</v>
      </c>
      <c r="G35" s="227">
        <f t="shared" si="0"/>
        <v>0</v>
      </c>
    </row>
    <row r="36" spans="1:7" ht="26" x14ac:dyDescent="0.35">
      <c r="A36" s="377"/>
      <c r="B36" s="380"/>
      <c r="C36" s="235" t="s">
        <v>113</v>
      </c>
      <c r="D36" s="226">
        <f>SUMIF('ABS8 25-26 Plan'!B:B,'Summary of Measures'!C36,'ABS8 25-26 Plan'!C:C)</f>
        <v>0</v>
      </c>
      <c r="E36" s="226">
        <f>SUMIF('ABS8 25-26 Plan'!B:B,'Summary of Measures'!C36,'ABS8 25-26 Plan'!D:D)</f>
        <v>0</v>
      </c>
      <c r="F36" s="226">
        <f>SUMIF('ABS8 25-26 Plan'!B:B,'Summary of Measures'!C36,'ABS8 25-26 Plan'!E:E)</f>
        <v>0</v>
      </c>
      <c r="G36" s="227">
        <f t="shared" si="0"/>
        <v>0</v>
      </c>
    </row>
    <row r="37" spans="1:7" ht="38.5" x14ac:dyDescent="0.35">
      <c r="A37" s="377"/>
      <c r="B37" s="380"/>
      <c r="C37" s="235" t="s">
        <v>114</v>
      </c>
      <c r="D37" s="226">
        <f>SUMIF('ABS8 25-26 Plan'!B:B,'Summary of Measures'!C37,'ABS8 25-26 Plan'!C:C)</f>
        <v>0</v>
      </c>
      <c r="E37" s="226">
        <f>SUMIF('ABS8 25-26 Plan'!B:B,'Summary of Measures'!C37,'ABS8 25-26 Plan'!D:D)</f>
        <v>0</v>
      </c>
      <c r="F37" s="226">
        <f>SUMIF('ABS8 25-26 Plan'!B:B,'Summary of Measures'!C37,'ABS8 25-26 Plan'!E:E)</f>
        <v>0</v>
      </c>
      <c r="G37" s="227">
        <f t="shared" si="0"/>
        <v>0</v>
      </c>
    </row>
    <row r="38" spans="1:7" ht="14.5" x14ac:dyDescent="0.35">
      <c r="A38" s="377"/>
      <c r="B38" s="381"/>
      <c r="C38" s="236" t="s">
        <v>115</v>
      </c>
      <c r="D38" s="226">
        <f>SUMIF('ABS8 25-26 Plan'!B:B,'Summary of Measures'!C38,'ABS8 25-26 Plan'!C:C)</f>
        <v>0</v>
      </c>
      <c r="E38" s="226">
        <f>SUMIF('ABS8 25-26 Plan'!B:B,'Summary of Measures'!C38,'ABS8 25-26 Plan'!D:D)</f>
        <v>0</v>
      </c>
      <c r="F38" s="226">
        <f>SUMIF('ABS8 25-26 Plan'!B:B,'Summary of Measures'!C38,'ABS8 25-26 Plan'!E:E)</f>
        <v>0</v>
      </c>
      <c r="G38" s="227">
        <f t="shared" si="0"/>
        <v>0</v>
      </c>
    </row>
    <row r="39" spans="1:7" ht="14.5" x14ac:dyDescent="0.35">
      <c r="A39" s="377"/>
      <c r="B39" s="382" t="s">
        <v>162</v>
      </c>
      <c r="C39" s="68" t="s">
        <v>109</v>
      </c>
      <c r="D39" s="226">
        <f>SUMIF('ABS8 25-26 Plan'!B:B,'Summary of Measures'!C39,'ABS8 25-26 Plan'!C:C)</f>
        <v>0</v>
      </c>
      <c r="E39" s="226">
        <f>SUMIF('ABS8 25-26 Plan'!B:B,'Summary of Measures'!C39,'ABS8 25-26 Plan'!D:D)</f>
        <v>0</v>
      </c>
      <c r="F39" s="226">
        <f>SUMIF('ABS8 25-26 Plan'!B:B,'Summary of Measures'!C39,'ABS8 25-26 Plan'!E:E)</f>
        <v>0</v>
      </c>
      <c r="G39" s="227">
        <f t="shared" si="0"/>
        <v>0</v>
      </c>
    </row>
    <row r="40" spans="1:7" ht="14.5" x14ac:dyDescent="0.35">
      <c r="A40" s="377"/>
      <c r="B40" s="380"/>
      <c r="C40" s="68" t="s">
        <v>110</v>
      </c>
      <c r="D40" s="226">
        <f>SUMIF('ABS8 25-26 Plan'!B:B,'Summary of Measures'!C40,'ABS8 25-26 Plan'!C:C)</f>
        <v>0</v>
      </c>
      <c r="E40" s="226">
        <f>SUMIF('ABS8 25-26 Plan'!B:B,'Summary of Measures'!C40,'ABS8 25-26 Plan'!D:D)</f>
        <v>0</v>
      </c>
      <c r="F40" s="226">
        <f>SUMIF('ABS8 25-26 Plan'!B:B,'Summary of Measures'!C40,'ABS8 25-26 Plan'!E:E)</f>
        <v>0</v>
      </c>
      <c r="G40" s="227">
        <f t="shared" si="0"/>
        <v>0</v>
      </c>
    </row>
    <row r="41" spans="1:7" ht="15" thickBot="1" x14ac:dyDescent="0.4">
      <c r="A41" s="378"/>
      <c r="B41" s="383"/>
      <c r="C41" s="229" t="s">
        <v>111</v>
      </c>
      <c r="D41" s="230">
        <f>SUMIF('ABS8 25-26 Plan'!B:B,'Summary of Measures'!C41,'ABS8 25-26 Plan'!C:C)</f>
        <v>0</v>
      </c>
      <c r="E41" s="230">
        <f>SUMIF('ABS8 25-26 Plan'!B:B,'Summary of Measures'!C41,'ABS8 25-26 Plan'!D:D)</f>
        <v>0</v>
      </c>
      <c r="F41" s="230">
        <f>SUMIF('ABS8 25-26 Plan'!B:B,'Summary of Measures'!C41,'ABS8 25-26 Plan'!E:E)</f>
        <v>0</v>
      </c>
      <c r="G41" s="231">
        <f t="shared" si="0"/>
        <v>0</v>
      </c>
    </row>
    <row r="42" spans="1:7" ht="14.5" x14ac:dyDescent="0.35">
      <c r="A42" s="384" t="s">
        <v>163</v>
      </c>
      <c r="B42" s="387" t="s">
        <v>163</v>
      </c>
      <c r="C42" s="68" t="s">
        <v>116</v>
      </c>
      <c r="D42" s="232">
        <f>SUMIF('ABS8 25-26 Plan'!B:B,'Summary of Measures'!C42,'ABS8 25-26 Plan'!C:C)</f>
        <v>0</v>
      </c>
      <c r="E42" s="232">
        <f>SUMIF('ABS8 25-26 Plan'!B:B,'Summary of Measures'!C42,'ABS8 25-26 Plan'!D:D)</f>
        <v>0</v>
      </c>
      <c r="F42" s="232">
        <f>SUMIF('ABS8 25-26 Plan'!B:B,'Summary of Measures'!C42,'ABS8 25-26 Plan'!E:E)</f>
        <v>0</v>
      </c>
      <c r="G42" s="233">
        <f t="shared" si="0"/>
        <v>0</v>
      </c>
    </row>
    <row r="43" spans="1:7" ht="14.5" x14ac:dyDescent="0.35">
      <c r="A43" s="385"/>
      <c r="B43" s="388"/>
      <c r="C43" s="68" t="s">
        <v>117</v>
      </c>
      <c r="D43" s="226">
        <f>SUMIF('ABS8 25-26 Plan'!B:B,'Summary of Measures'!C43,'ABS8 25-26 Plan'!C:C)</f>
        <v>0</v>
      </c>
      <c r="E43" s="226">
        <f>SUMIF('ABS8 25-26 Plan'!B:B,'Summary of Measures'!C43,'ABS8 25-26 Plan'!D:D)</f>
        <v>0</v>
      </c>
      <c r="F43" s="226">
        <f>SUMIF('ABS8 25-26 Plan'!B:B,'Summary of Measures'!C43,'ABS8 25-26 Plan'!E:E)</f>
        <v>0</v>
      </c>
      <c r="G43" s="227">
        <f t="shared" si="0"/>
        <v>0</v>
      </c>
    </row>
    <row r="44" spans="1:7" ht="14.5" x14ac:dyDescent="0.35">
      <c r="A44" s="385"/>
      <c r="B44" s="388"/>
      <c r="C44" s="68" t="s">
        <v>118</v>
      </c>
      <c r="D44" s="226">
        <f>SUMIF('ABS8 25-26 Plan'!B:B,'Summary of Measures'!C44,'ABS8 25-26 Plan'!C:C)</f>
        <v>0</v>
      </c>
      <c r="E44" s="226">
        <f>SUMIF('ABS8 25-26 Plan'!B:B,'Summary of Measures'!C44,'ABS8 25-26 Plan'!D:D)</f>
        <v>0</v>
      </c>
      <c r="F44" s="226">
        <f>SUMIF('ABS8 25-26 Plan'!B:B,'Summary of Measures'!C44,'ABS8 25-26 Plan'!E:E)</f>
        <v>0</v>
      </c>
      <c r="G44" s="227">
        <f t="shared" si="0"/>
        <v>0</v>
      </c>
    </row>
    <row r="45" spans="1:7" ht="14.5" x14ac:dyDescent="0.35">
      <c r="A45" s="385"/>
      <c r="B45" s="388"/>
      <c r="C45" s="68" t="s">
        <v>20</v>
      </c>
      <c r="D45" s="226">
        <f>SUMIF('ABS8 25-26 Plan'!B:B,'Summary of Measures'!C45,'ABS8 25-26 Plan'!C:C)</f>
        <v>0</v>
      </c>
      <c r="E45" s="226">
        <f>SUMIF('ABS8 25-26 Plan'!B:B,'Summary of Measures'!C45,'ABS8 25-26 Plan'!D:D)</f>
        <v>0</v>
      </c>
      <c r="F45" s="226">
        <f>SUMIF('ABS8 25-26 Plan'!B:B,'Summary of Measures'!C45,'ABS8 25-26 Plan'!E:E)</f>
        <v>0</v>
      </c>
      <c r="G45" s="227">
        <f t="shared" si="0"/>
        <v>0</v>
      </c>
    </row>
    <row r="46" spans="1:7" ht="14.5" x14ac:dyDescent="0.35">
      <c r="A46" s="385"/>
      <c r="B46" s="388"/>
      <c r="C46" s="68" t="s">
        <v>119</v>
      </c>
      <c r="D46" s="226">
        <f>SUMIF('ABS8 25-26 Plan'!B:B,'Summary of Measures'!C46,'ABS8 25-26 Plan'!C:C)</f>
        <v>0</v>
      </c>
      <c r="E46" s="226">
        <f>SUMIF('ABS8 25-26 Plan'!B:B,'Summary of Measures'!C46,'ABS8 25-26 Plan'!D:D)</f>
        <v>0</v>
      </c>
      <c r="F46" s="226">
        <f>SUMIF('ABS8 25-26 Plan'!B:B,'Summary of Measures'!C46,'ABS8 25-26 Plan'!E:E)</f>
        <v>0</v>
      </c>
      <c r="G46" s="227">
        <f t="shared" si="0"/>
        <v>0</v>
      </c>
    </row>
    <row r="47" spans="1:7" ht="15" thickBot="1" x14ac:dyDescent="0.4">
      <c r="A47" s="386"/>
      <c r="B47" s="389"/>
      <c r="C47" s="241" t="s">
        <v>120</v>
      </c>
      <c r="D47" s="230">
        <f>SUMIF('ABS8 25-26 Plan'!B:B,'Summary of Measures'!C47,'ABS8 25-26 Plan'!C:C)</f>
        <v>119</v>
      </c>
      <c r="E47" s="230">
        <f>SUMIF('ABS8 25-26 Plan'!B:B,'Summary of Measures'!C47,'ABS8 25-26 Plan'!D:D)</f>
        <v>0</v>
      </c>
      <c r="F47" s="230">
        <f>SUMIF('ABS8 25-26 Plan'!B:B,'Summary of Measures'!C47,'ABS8 25-26 Plan'!E:E)</f>
        <v>113</v>
      </c>
      <c r="G47" s="231">
        <f t="shared" si="0"/>
        <v>232</v>
      </c>
    </row>
    <row r="48" spans="1:7" ht="14" x14ac:dyDescent="0.3">
      <c r="A48" s="237"/>
      <c r="C48" s="242" t="s">
        <v>164</v>
      </c>
      <c r="D48" s="243">
        <f>SUM(D4:D47)</f>
        <v>363</v>
      </c>
      <c r="E48" s="243">
        <f t="shared" ref="E48:G48" si="1">SUM(E4:E47)</f>
        <v>0</v>
      </c>
      <c r="F48" s="243">
        <f t="shared" si="1"/>
        <v>734</v>
      </c>
      <c r="G48" s="243">
        <f t="shared" si="1"/>
        <v>1097</v>
      </c>
    </row>
    <row r="49" spans="1:7" ht="13" x14ac:dyDescent="0.3">
      <c r="A49" s="237"/>
      <c r="D49" s="237"/>
      <c r="E49" s="237"/>
      <c r="F49" s="237"/>
      <c r="G49" s="237"/>
    </row>
    <row r="50" spans="1:7" ht="13" x14ac:dyDescent="0.3">
      <c r="A50" s="237"/>
    </row>
    <row r="51" spans="1:7" ht="13" x14ac:dyDescent="0.3">
      <c r="A51" s="237"/>
    </row>
    <row r="52" spans="1:7" ht="13" x14ac:dyDescent="0.3">
      <c r="A52" s="237"/>
    </row>
    <row r="53" spans="1:7" ht="13" x14ac:dyDescent="0.3">
      <c r="A53" s="238"/>
    </row>
    <row r="54" spans="1:7" ht="13" x14ac:dyDescent="0.3">
      <c r="A54" s="237"/>
    </row>
    <row r="55" spans="1:7" ht="13" x14ac:dyDescent="0.3">
      <c r="A55" s="239"/>
    </row>
    <row r="56" spans="1:7" ht="13" x14ac:dyDescent="0.3">
      <c r="A56" s="237"/>
    </row>
    <row r="57" spans="1:7" ht="13" x14ac:dyDescent="0.3">
      <c r="A57" s="237"/>
    </row>
  </sheetData>
  <mergeCells count="13">
    <mergeCell ref="C2:C3"/>
    <mergeCell ref="D2:G2"/>
    <mergeCell ref="A4:A25"/>
    <mergeCell ref="B4:B5"/>
    <mergeCell ref="B6:B10"/>
    <mergeCell ref="B11:B14"/>
    <mergeCell ref="B15:B25"/>
    <mergeCell ref="A26:A41"/>
    <mergeCell ref="B26:B29"/>
    <mergeCell ref="B30:B38"/>
    <mergeCell ref="B39:B41"/>
    <mergeCell ref="A42:A47"/>
    <mergeCell ref="B42:B4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etadata xmlns="http://www.objective.com/ecm/document/metadata/53D26341A57B383EE0540010E0463CCA" version="1.0.0">
  <systemFields>
    <field name="Objective-Id">
      <value order="0">A52940886</value>
    </field>
    <field name="Objective-Title">
      <value order="0">ABS - Schedule 1 - Energy Efficient Scotland ABS 2025-2026 - TEMPLATE</value>
    </field>
    <field name="Objective-Description">
      <value order="0"/>
    </field>
    <field name="Objective-CreationStamp">
      <value order="0">2025-05-20T06:25:24Z</value>
    </field>
    <field name="Objective-IsApproved">
      <value order="0">false</value>
    </field>
    <field name="Objective-IsPublished">
      <value order="0">false</value>
    </field>
    <field name="Objective-DatePublished">
      <value order="0"/>
    </field>
    <field name="Objective-ModificationStamp">
      <value order="0">2025-05-20T06:25:40Z</value>
    </field>
    <field name="Objective-Owner">
      <value order="0">Cairney, Jonathan J (U416266)</value>
    </field>
    <field name="Objective-Path">
      <value order="0">Objective Global Folder:SG File Plan:Business and industry:Energy and fuel:General:Advice and policy: Energy and fuel - general:Heat in Buildings: Area Based Schemes: Grant Admin (2025-2026): 2025-2030</value>
    </field>
    <field name="Objective-Parent">
      <value order="0">Heat in Buildings: Area Based Schemes: Grant Admin (2025-2026): 2025-2030</value>
    </field>
    <field name="Objective-State">
      <value order="0">Being Drafted</value>
    </field>
    <field name="Objective-VersionId">
      <value order="0">vA79895863</value>
    </field>
    <field name="Objective-Version">
      <value order="0">0.1</value>
    </field>
    <field name="Objective-VersionNumber">
      <value order="0">1</value>
    </field>
    <field name="Objective-VersionComment">
      <value order="0">First version</value>
    </field>
    <field name="Objective-FileNumber">
      <value order="0">GNTSCH/14539</value>
    </field>
    <field name="Objective-Classification">
      <value order="0">OFFICIAL</value>
    </field>
    <field name="Objective-Caveats">
      <value order="0">Caveat for access to SG Fileplan</value>
    </field>
  </systemFields>
  <catalogues>
    <catalogue name="Document Type Catalogue" type="type" ori="id:cA35">
      <field name="Objective-Date of Original">
        <value order="0"/>
      </field>
      <field name="Objective-Date Received">
        <value order="0"/>
      </field>
      <field name="Objective-SG Web Publication - Category">
        <value order="0"/>
      </field>
      <field name="Objective-SG Web Publication - Category 2 Classification">
        <value order="0"/>
      </field>
      <field name="Objective-Connect Creator">
        <value order="0"/>
      </field>
      <field name="Objective-Required Redaction">
        <value order="0"/>
      </field>
    </catalogue>
  </catalogues>
</metadata>
</file>

<file path=customXml/itemProps1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53D26341A57B383EE0540010E0463C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ABS8 25-26 Plan</vt:lpstr>
      <vt:lpstr>Profile Spend</vt:lpstr>
      <vt:lpstr>Summary (Schedule 1 Grant)</vt:lpstr>
      <vt:lpstr>Future Projects</vt:lpstr>
      <vt:lpstr>Summary of Measures</vt:lpstr>
      <vt:lpstr>'ABS8 25-26 Plan'!Print_Area</vt:lpstr>
      <vt:lpstr>'Future Projects'!Print_Area</vt:lpstr>
      <vt:lpstr>'Summary (Schedule 1 Grant)'!Print_Area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2026-01-05T10:29:27Z</dcterms:created>
  <dcterms:modified xsi:type="dcterms:W3CDTF">2026-01-05T10:29:47Z</dcterms:modified>
  <cp:category/>
  <cp:contentStatus/>
</cp:coreProperties>
</file>